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школы" sheetId="1" r:id="rId1"/>
    <sheet name="сады" sheetId="4" r:id="rId2"/>
    <sheet name="другие ОУ" sheetId="5" r:id="rId3"/>
    <sheet name="Итоги" sheetId="6" r:id="rId4"/>
  </sheets>
  <calcPr calcId="145621"/>
</workbook>
</file>

<file path=xl/calcChain.xml><?xml version="1.0" encoding="utf-8"?>
<calcChain xmlns="http://schemas.openxmlformats.org/spreadsheetml/2006/main">
  <c r="D5" i="6" l="1"/>
  <c r="D4" i="6"/>
  <c r="D8" i="6" s="1"/>
  <c r="B11" i="6" s="1"/>
  <c r="D2" i="6"/>
  <c r="M21" i="5"/>
  <c r="F21" i="5"/>
  <c r="G21" i="5"/>
  <c r="H21" i="5"/>
  <c r="I21" i="5"/>
  <c r="J21" i="5"/>
  <c r="E21" i="5"/>
  <c r="C8" i="6"/>
  <c r="C5" i="6"/>
  <c r="C4" i="6"/>
  <c r="V99" i="4" l="1"/>
  <c r="F99" i="4"/>
  <c r="G99" i="4"/>
  <c r="H99" i="4"/>
  <c r="I99" i="4"/>
  <c r="J99" i="4"/>
  <c r="K99" i="4"/>
  <c r="L99" i="4"/>
  <c r="M99" i="4"/>
  <c r="N99" i="4"/>
  <c r="O99" i="4"/>
  <c r="P99" i="4"/>
  <c r="Q99" i="4"/>
  <c r="R99" i="4"/>
  <c r="S99" i="4"/>
  <c r="E99" i="4"/>
  <c r="C2" i="6"/>
  <c r="B8" i="6"/>
  <c r="B5" i="6"/>
  <c r="B4" i="6"/>
  <c r="B2" i="6"/>
  <c r="S64" i="1"/>
  <c r="F64" i="1"/>
  <c r="G64" i="1"/>
  <c r="H64" i="1"/>
  <c r="I64" i="1"/>
  <c r="J64" i="1"/>
  <c r="K64" i="1"/>
  <c r="L64" i="1"/>
  <c r="M64" i="1"/>
  <c r="N64" i="1"/>
  <c r="O64" i="1"/>
  <c r="P64" i="1"/>
  <c r="E64" i="1"/>
  <c r="M17" i="5"/>
  <c r="V95" i="4"/>
  <c r="S60" i="1"/>
  <c r="F17" i="5" l="1"/>
  <c r="G17" i="5"/>
  <c r="H17" i="5"/>
  <c r="I17" i="5"/>
  <c r="J17" i="5"/>
  <c r="E17" i="5"/>
  <c r="F95" i="4"/>
  <c r="G95" i="4"/>
  <c r="H95" i="4"/>
  <c r="I95" i="4"/>
  <c r="J95" i="4"/>
  <c r="K95" i="4"/>
  <c r="L95" i="4"/>
  <c r="M95" i="4"/>
  <c r="N95" i="4"/>
  <c r="O95" i="4"/>
  <c r="P95" i="4"/>
  <c r="Q95" i="4"/>
  <c r="R95" i="4"/>
  <c r="S95" i="4"/>
  <c r="E95" i="4"/>
  <c r="F60" i="1"/>
  <c r="G60" i="1"/>
  <c r="H60" i="1"/>
  <c r="I60" i="1"/>
  <c r="J60" i="1"/>
  <c r="K60" i="1"/>
  <c r="L60" i="1"/>
  <c r="M60" i="1"/>
  <c r="N60" i="1"/>
  <c r="O60" i="1"/>
  <c r="P60" i="1"/>
  <c r="E60" i="1"/>
</calcChain>
</file>

<file path=xl/sharedStrings.xml><?xml version="1.0" encoding="utf-8"?>
<sst xmlns="http://schemas.openxmlformats.org/spreadsheetml/2006/main" count="380" uniqueCount="355">
  <si>
    <t>№ п/п</t>
  </si>
  <si>
    <t>Полное наименование организации</t>
  </si>
  <si>
    <t>Адрес</t>
  </si>
  <si>
    <t xml:space="preserve">Соместный аукцион "Утилизация люминесцентных ламп"
</t>
  </si>
  <si>
    <t>Государственное бюджетное общеобразовательное учреждение средняя общеобразовательная школа №593 с углубленным изучением английского языка Невского района Санкт-Петербурга</t>
  </si>
  <si>
    <t>193312, Санкт-Петербург, пр.Солидарности д.11, к.2, литер Ы</t>
  </si>
  <si>
    <t>№
школы</t>
  </si>
  <si>
    <t>№ 
сада</t>
  </si>
  <si>
    <t>Государственное бюджетное дошкольное образовательное учреждение детский сад № 127 комбинированного вида Невского районп Санкт-Петербурга</t>
  </si>
  <si>
    <t>193232, Санкт-Петербург, 
пр. Большевиков дом 31, 
кор.2, литер А</t>
  </si>
  <si>
    <t>Государственное бюджетное дошкольное 
образовательное учреждение 
детский сад №98 
Невского района Санкт-Петербурга</t>
  </si>
  <si>
    <t>193231, Санкт-Петербург,
 пр. Солидарности, д. 25,
 корп. 2, лит. А</t>
  </si>
  <si>
    <t>Государственное бюджетное дошкольное образовательное учреждение детский сад №78 
Невского района Санкт-Петербурга</t>
  </si>
  <si>
    <t>Государственное бюджетное дошкольное образовательное учреждение детский сад № 106 комбинированного вида Невского района Санкт-Петербурга</t>
  </si>
  <si>
    <t>Государсвенное бюджетное общеобразовательное учреждене гимназия № 513 Невского района Санкт-Петербурга</t>
  </si>
  <si>
    <t>193231, г. Санкт-Петербург, улица Латышских стрелков дом 9 корпус 3</t>
  </si>
  <si>
    <t>Государственное бюджетное дошкольное образовательное учреждение детский сад № 12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</si>
  <si>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131 компенсирующего вида Невского района Санкт-Петербурга</t>
  </si>
  <si>
    <t>Государственное бюджетное общеобразовательное учреждение школа № 690 Невского района Санкт-Петербурга</t>
  </si>
  <si>
    <t>Государственное бюджетное дошкольное образовательное учреждение детский сад № 38 компенсирующего вида Невского района Санкт-Петербурга</t>
  </si>
  <si>
    <t>Государственное бюджетное учреждение спортивная школа олимпийского резерва № 2 Невского района Санкт-Петербурга</t>
  </si>
  <si>
    <t>Государственное бюджетное дошкольное образовательное учреждение детский сад № 17 Невского района Санкт-Петербурга</t>
  </si>
  <si>
    <t>Государственное бюджетное общеобразовательное учреждение средняя общеобразовательная школа №591 Невского района Санкт-Петербурга</t>
  </si>
  <si>
    <t>193232, Санкт-Петербург, пр.Большевиков, д.28, лит.А</t>
  </si>
  <si>
    <t>Государственное бюджетное дошкольное образовательное учреждение детский сад № 92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</si>
  <si>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142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</si>
  <si>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113 комбинированного вида Невского района Санкт-Петербурга</t>
  </si>
  <si>
    <t>Государственное бюджетное общеобразовательное учреждение начальная общеобразовательная школа № 689 Невского района Санкт-Петербурга</t>
  </si>
  <si>
    <t>193318, Санкт-Петербург,пр. Пятилеток д.6 корп.2 лит.А.</t>
  </si>
  <si>
    <t>Государственное бюджетное дошкольное образовательное учреждение детский сад №80 комбинированного вида Невского района Санкт-Петербурга</t>
  </si>
  <si>
    <t>Государственное общеобразовательное учреждение средняя общеобразовательная школа №458 с углубленным изучением немецкого языка Невского района Санкт-Петербурга</t>
  </si>
  <si>
    <t>193231, Санкт-Петербург, ул.Латышских стрелков,дом 9,к.1,лит.А</t>
  </si>
  <si>
    <t>193168, Санкт-Петербург, ул. Дыбенко, дом 24,корпус 4, литер А</t>
  </si>
  <si>
    <t>Государственное бюджетное дошкоьное образовательное учреждение детский сад № 103 компенсирующего вида Невского района Санкт-Петербурга</t>
  </si>
  <si>
    <t>Государственное бюджетное дошкольное образовательное учереждение детский сад №73 Невского района Санкт-Петербурга</t>
  </si>
  <si>
    <t>192148, Санкт-Петербург, ул. Цимбалина дом 50, литер А</t>
  </si>
  <si>
    <t xml:space="preserve">Государственное бюджетное дошкольное учреждение детский сад № 64 Невского района Санкт- Петербурга </t>
  </si>
  <si>
    <t>Государственное бюджетное общеобразовательное учреждение средняя общеобразовательная школа № 667 Невского района СПб</t>
  </si>
  <si>
    <t>Государственное бюджетное учреждение дополнительного образования "Центр гражданского и патриотического воспимтания детей и молодежи "Взлет" Невского района Счанкт-Петербурга</t>
  </si>
  <si>
    <t>Государственное бюджетное дошкольное образовательное учреждение детский сад № 121 компенсирующего вида Невского района Санкт-Петербурга</t>
  </si>
  <si>
    <t>Санкт-Петербург, 193168
ул Дыбенко, 20, корпус 4</t>
  </si>
  <si>
    <t>Санкт-Петербург, улица Дыбенко, дом 12, корпус 2, литер А</t>
  </si>
  <si>
    <t>ЛЛ
Мощность
  18 Вт
Тип цоколя 
G13
(штук)</t>
  </si>
  <si>
    <t>ЛЛ
Мощность
 36 Вт
Тип цоколя
G13
(штук)</t>
  </si>
  <si>
    <t>ЛЛ
Мощность
 60 Вт
Тип цоколя
G13
(штук)</t>
  </si>
  <si>
    <t>ЛЛ
Мощность
  80  Вт
Тип цоколя
G13   
(штук)</t>
  </si>
  <si>
    <t>Энерго-
сберег.
лампы</t>
  </si>
  <si>
    <t>ЛЛ
Мощность 
56  Вт
Тип цоколя
G13 
(штук)</t>
  </si>
  <si>
    <t>ЛЛ
Мощность
15  Вт
Тип цоколя 
 Е27   
(штук)</t>
  </si>
  <si>
    <t>ЛЛ
Мощность 
250  Вт
Тип цоколя
 Е 40 
(штук)</t>
  </si>
  <si>
    <t>ЛЛ
Мощность 
 40 Вт
Тип цоколя
  Е27 
(штук)</t>
  </si>
  <si>
    <t>ЛЛ
Мощность 
 40 Вт
Тип цоколя
 Е40 
(штук)</t>
  </si>
  <si>
    <t>ЛЛ
Мощность 
 58  Вт
Тип цоколя
 G13 
(штук)</t>
  </si>
  <si>
    <t>Государственное бюджетное дошкольное образовательное учреждение детский сад № 123 комбинированного вида Невского района Санкт- Петербурга</t>
  </si>
  <si>
    <t>Государственное бюджетное дошкольное образовательное учреждение детский сад № 79 Невского района Санкт-Петебурга</t>
  </si>
  <si>
    <t>Государственное бюджетное общеобразовательное учреждение средняя общеобразовательная школа № 639 с углубленным изучением иностранных языков Невского района Санкт-Петербурга</t>
  </si>
  <si>
    <t>Государственное бюджетное дошкольное образовательное учреждение детский сад № 25 комбинированного вида Невского района Санкт-Петербурга</t>
  </si>
  <si>
    <t>192012, Санкт-Петербург, ул. Бабушкина, дом  133, корпус  2 литер А</t>
  </si>
  <si>
    <t>192012, Санкт-Петербург, ул. Бабушкина,  дом 94 литер А</t>
  </si>
  <si>
    <t xml:space="preserve">Государственное бюдетное дошкольное образовательное учреждение детский сад № 41 комбинированного вида Невского района Санкт-Петербурга </t>
  </si>
  <si>
    <t>ЛЛ
Мощность
 40 Вт
Тип цоколя
G13
(штук)</t>
  </si>
  <si>
    <t>Государственное бюджетное дошкольное образовательное учреждение детский сад № 122 общеразвивающего вида с приоритетным осуществлением деятельности по художественно-эстетическому развитию детей Невского района Санкт-Петербург</t>
  </si>
  <si>
    <t>Санкт-Петербург, ул. Латышских стрелков, дом 7 корпус 2 литер А</t>
  </si>
  <si>
    <t>Государственное бюджетное дошкольное образовательное учреждение детский сад № 124 комбинированногов вида Невского района Санкт-Петербурга</t>
  </si>
  <si>
    <t>Государственное бюджетное общеобразовательное учреждение школа-интернат №18 Невского района Санкт-Петербурга</t>
  </si>
  <si>
    <t>Государственноен бюджетное дошкольное образовательное учреждение детский сад № 120 общеразвивающего вида с приоритетным осуществлением деятельности по физическому развитию детей Невского района Санкт - Петербурга</t>
  </si>
  <si>
    <t>192174, Санкт-Петербург
 ул. Ново-Александровская, д. 32</t>
  </si>
  <si>
    <t>Государственное бюджетное дошкольное образовательное учреждение детский сад №110 Невского района Санкт-Петербурга</t>
  </si>
  <si>
    <t>193230, Санкт-Петербург, ул.Крыленко, д.7, кор.3 литер А</t>
  </si>
  <si>
    <t xml:space="preserve">Государственное бюджетное дошкольное образовательное учреждение детский сад № 60 комбинированного вида Невского района Санкт-Петербурга </t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</si>
  <si>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</si>
  <si>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55 Невского района Санкт-Петербурга</t>
  </si>
  <si>
    <t>Государственное бюджетное дошкольное образовательное учреждение детский сад № 128 комбинированного вида Невского района Санкт-Петербурга</t>
  </si>
  <si>
    <t xml:space="preserve">Государственное бюджетное дошкольное образовательное учреждение детский сад № 116 Невского района Санкт-Петербурга </t>
  </si>
  <si>
    <t>193230, г.Санкт-Петербург, Искровский проспект, д. 23, корпус 2, литер А</t>
  </si>
  <si>
    <t>193232, г.Санкт-Петербург, проспект Большевиков, д. 25, корпус 2, литер С</t>
  </si>
  <si>
    <t>Государственное бюджетное общеобразовательное учреждение средняя общеобразовательная школа №569 
Невского района Санкт-Петербурга</t>
  </si>
  <si>
    <t xml:space="preserve">192076, г. Санкт-Петербург, Рыбацкий пр., д.29, к.2 </t>
  </si>
  <si>
    <t>192177, Санкт-Петербург, Шлиссельбургский проспект, д.43, литер А</t>
  </si>
  <si>
    <t>Государственное бюджетное дошкольное образовательное учреждение детский сад  № 37 общеразвивающего вида с приоритетным осуществлением деятельности 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</si>
  <si>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№6 Невского района Санкт-Петербурга</t>
  </si>
  <si>
    <t>193312, г. Санкт-Петербург, пр. Солидарности, д. 1, корп. 2, литер А</t>
  </si>
  <si>
    <t xml:space="preserve"> Государственное бюджетное учреждение дополнительного образования «Детский творческий центр «Театральная Семья» Невского района Санкт-Петербурга</t>
  </si>
  <si>
    <t>ЛЛ
Мощность
  20 Вт
Тип цоколя 
G13
(штук)</t>
  </si>
  <si>
    <t>Государственное  бюджетное общеобразовательное учреждение средняя общеобразовательная школа    № 641 с углубленным изучением английского языка Невского района Санкт-Петербурга</t>
  </si>
  <si>
    <t>Государственное бюджетное дошкольное образовательно учреждение детский сад № 93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</si>
  <si>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109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</si>
  <si>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94 компенсирующего вида Невского района.</t>
  </si>
  <si>
    <t>Государственное бюджетное дошкольное образовательное учреждение детский сад № 102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</si>
  <si>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90 Невского района Санкт-Петербурга</t>
  </si>
  <si>
    <t>Государственное бюджетное общеобразовательное учреждение гимназия № 498 Невского района Санкт-Петербурга</t>
  </si>
  <si>
    <t>193232, пр. Большевиков, дом 23, литера Ч</t>
  </si>
  <si>
    <t>Государственное бюджетное дошкольное образовательное учреждение детский сад № 35 Невского района Санкт-Петербурга</t>
  </si>
  <si>
    <t>ЛЛ
Мощность
 18 Вт
Тип цоколя 
G13
(штук)</t>
  </si>
  <si>
    <t>ЛЛ
Мощность
  36 Вт
Тип цоколя 
G13
(штук)</t>
  </si>
  <si>
    <t>ЛЛ
Мощность 
 40   Вт
Тип цоколя
 G13 
(штук)</t>
  </si>
  <si>
    <t>ЛЛ
Мощность 
 80   Вт
Тип цоколя
 G13 
(штук)</t>
  </si>
  <si>
    <t>ЛЛ
Мощность
 100 Вт
Тип цоколя
Е27
(штук)</t>
  </si>
  <si>
    <t>ЛЛ
Мощность
 25 Вт
Тип цоколя
G13
(штук)</t>
  </si>
  <si>
    <t>ЛЛ
Мощность
20 Вт
Тип цоколя
G13
(штук)</t>
  </si>
  <si>
    <t>ЛЛ
Мощность
 9 Вт
Тип цоколя
  G 23
(штук)</t>
  </si>
  <si>
    <t>ЛЛ
Мощность    32 Вт
Тип цоколя   G10 
(штук)</t>
  </si>
  <si>
    <t>192131, Санкт - Петербург, ул.Бабушкина д.50 лит.А</t>
  </si>
  <si>
    <t>Государственное бюджетное дошкольное образовательное учреждение детский сад № 11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</si>
  <si>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69 Невского района Санкт-Петербурга</t>
  </si>
  <si>
    <t>192174, Санкт-Петербург,ул. Ново-Александровская, 28</t>
  </si>
  <si>
    <t>192174, Санкт-Петербургпр. Александровской фермы, 8 корпус 2</t>
  </si>
  <si>
    <t>Государственное бюджетное общеобразовательное учреждение  гимназия  № 330 Невского  района Санкт- Петербурга</t>
  </si>
  <si>
    <t xml:space="preserve">Государственное бюджетное дошкольное образовательное учреждение детский сад №18 Невского района Санкт-Петербурга </t>
  </si>
  <si>
    <t>Государственное бюджетное учреждение дополнительного образования Центр детского (юношеского) технического творчества "Старт+" Невского района Санкт-Петербурга</t>
  </si>
  <si>
    <t>Государственное бюджетное общеобразовательное учреждение лицей № 329 Невского района Санкт-Петербурга</t>
  </si>
  <si>
    <t>Государственное бюджетное  дошкольное образовательное учреждение  детский сад№ 82 Невского района Санкт-Петербурга</t>
  </si>
  <si>
    <t>ЛЛ
Мощность
30 Вт
Тип цоколя
G13
(штук)</t>
  </si>
  <si>
    <t>ЛЛ
Мощность
58 Вт
Тип цоколя
G13
(штук)</t>
  </si>
  <si>
    <t>Государственное бюджетное дошкольное образовательное учреждение детский сад №100 Невского района Санкт-Петербурга</t>
  </si>
  <si>
    <t>Государственное бюджетное дошкольное образоватеьное учреждение детский сад №84 Невского района Санкт-петрбурга</t>
  </si>
  <si>
    <t>Государственное бюджетное общеобразовательное учреждение средняя общеобразовательная школа № 574 Невского района Санкт-Петербурга</t>
  </si>
  <si>
    <t>192076, Санкт-Петербург, Шлиссельбургский пр.,д.24, корп 2</t>
  </si>
  <si>
    <t>Государственное бюджетное дошкольное образовательное учреждение детский сад №36 Невского района Санкт-Петербурга</t>
  </si>
  <si>
    <t>Государственное бюджетное дошкольное образовательное учреждение детский сад № 86 общеразвивающего вида с приоритетным осуществлением деятельности по физическому развитию детей Невского района Санкт-Петербурга</t>
  </si>
  <si>
    <t xml:space="preserve">Государственное бюджетное дошкольное образовательное учреждение детский сад № 4 общеразвивающего вида с приоритетным осуществлением деятельности по физическому развитию детей Невского района Санкт-Петербурга </t>
  </si>
  <si>
    <t>Государственное бюджетное дошкольное образовательное учреждение детский сад  № 33 комбинированного вида Невского района Санкт-Петербурга</t>
  </si>
  <si>
    <t>193318, Санкт-Петербург, проспект Пятилеток, дом 14, корпус 3, литер А</t>
  </si>
  <si>
    <t>Государственное бюджетное дошкольное учреждение детский сад № 62 общеразвивающего вида с приоритным осуществлением деятельности по физическому развитию детей Невского района Санкт-Петербурга</t>
  </si>
  <si>
    <t>№
 п/п</t>
  </si>
  <si>
    <t>193230, Санкт-Петербург, 
улица Дыбенко, дом 17,
 корпус 3, литер Ж</t>
  </si>
  <si>
    <t xml:space="preserve">Государственное бюджетное общеобразовательное учреждение 
средняя общеобразовательная школа № 13 с углубленным изучением английского  языка Невского района Санкт-Петербурга </t>
  </si>
  <si>
    <t>193232, Санкт-Петербург,
 Крыленко, д. 25, корп. 5 , литер В</t>
  </si>
  <si>
    <t xml:space="preserve">Государственное бюджетное общеобразовательное учреждение
средняя общеобразовательная школа № 17 
Невского района Санкт-Петербурга </t>
  </si>
  <si>
    <t>192131, Санкт-Петербург, 
улица Бабушкина, дом 58, 
корпус 1, литер В</t>
  </si>
  <si>
    <t>Государственное бюджетное общеобразовательное учреждение средняя общеобразовательная школа №20 
Невского района Санкт-Петербурга</t>
  </si>
  <si>
    <t>Государственное бюджетное общеобразовательное учреждение средняя общеобразовательная школа № 23 с углубленным изучением финского языка Невского района Санкт-Петербурга</t>
  </si>
  <si>
    <t>Государственное бюджетное общеобразовательное учреждение
 средняя общеобразовательная школа № 26 с углубленным 
изучением французского языка Невского района Санкт-Петербурга</t>
  </si>
  <si>
    <t xml:space="preserve">193231, Санкт-Петербург, 
Товарищеский пр., дом 28, 
корп. 2, лит. А </t>
  </si>
  <si>
    <t>Государственное бюджетное общеобразовательное учреждение средняя общеобразовательная школа № 34  
Невского района Санкт-Петербурга</t>
  </si>
  <si>
    <t xml:space="preserve">193231 Санкт-Петербург, 
ул. Коллонтай, д. ,27 кор.4 , лит. А; 193232 Санкт-Петербург, 
ул. Шотмана, д. 12,  кор. 3,  лит. Ц </t>
  </si>
  <si>
    <t xml:space="preserve">Государственное бюджетное общеобразовательное учреждение средняя общеобразовательная школа №39 
Невского района Санкт-Петербурга </t>
  </si>
  <si>
    <t>193149, Санкт-Петербург, 
Октябрьская набережная, дом 118
, корпус 9, литер А</t>
  </si>
  <si>
    <t>Государственное бюджетное общеобразовательное учреждение средняя общеобразовательная школа №268 
Невского района Санкт-Петербурга</t>
  </si>
  <si>
    <t>193231, Санкт-Петербург, 
проспект Большевиков, дом 4, корпус 2, литер А</t>
  </si>
  <si>
    <t>Государственное бюджетное общеобразовательное учреждение средняя общеобразовательная школа № 326 
Невского района Санкт-Петербурга</t>
  </si>
  <si>
    <t>192174, Санкт-Петербург,
 пр. Александровской фермы, д. 11, лит. П</t>
  </si>
  <si>
    <t>Государственное бюджетное общеобразовательное учреждение средняя общеобразовательная школа № 327
 Невского района Санкт-Петербурга</t>
  </si>
  <si>
    <t>192029, Санкт-Петербург,
 ул. Ткачей, дом 9, литер А</t>
  </si>
  <si>
    <t>Государственное бюджетное общеобразовательное учреждение
 средняя общеобразовательная школа №328 с углубленным 
изучением английского языка Невского района Санкт-Петербурга</t>
  </si>
  <si>
    <t>192131, Санкт-Петербург,
ул. Бабушкина, д.56, к.1, лит. А</t>
  </si>
  <si>
    <t>Санкт-Петербург,
пр.Елизарова, д.7, литера Б</t>
  </si>
  <si>
    <t xml:space="preserve">
400</t>
  </si>
  <si>
    <t xml:space="preserve"> 192019, г. Санкт Петербург 
ул. Хрустальная д.12, Литер А.</t>
  </si>
  <si>
    <t>Государственное бюджетное общеобразовательное учреждени 
средняя общеобразовательная школа №331 
Невского района Санкт-Петербурга</t>
  </si>
  <si>
    <t>192171. Санкт-Петербург. 
ул.Бабушкина, д.65 литер А</t>
  </si>
  <si>
    <t>Государственное бюджетное общеобразовательное учреждение средняя общеобразовательная школа № 333 
Невского района Санкт-Петербурга</t>
  </si>
  <si>
    <t xml:space="preserve">193318, Санкт-Петербург, 
ул. Белышева, д. 6, литер А
</t>
  </si>
  <si>
    <t>192174, Санкт-Петербург, 
улица Шелгунова, дом 23, литера А</t>
  </si>
  <si>
    <t>Государственное бюджетное общеобразовательное учреждение средняя общеобразовательная школа № 334 
Невского района Санкт-Петербурга</t>
  </si>
  <si>
    <t>Государственное бюджетное общеобразовательное учреждение средняя общеобразовательная школа № 338 
Невского района Санкт-Петербурга</t>
  </si>
  <si>
    <t>Санкт-Петербург,
Октябрьская наб, д.84,кор. 1,
литер А</t>
  </si>
  <si>
    <t>Государственное бюджетное общеобразовательное учреждение
средняя общеобразовательная школа №14 
Невского района Санкт - Петербурга</t>
  </si>
  <si>
    <t>Государственное бюджетное общеобразовательное учреждение средняя общеобразовательная школа  №323 
Невского района Санкт-Петербурга</t>
  </si>
  <si>
    <t>Государственное бюджетное общеобразовательное учреждение средняя общеобразовательная школа № 337 
Невского района Санкт-Петербурга</t>
  </si>
  <si>
    <t>192012, Санкт-Петербург, 
проспект Обуховской Обороны,
д № 257,литер А</t>
  </si>
  <si>
    <t>Государственное бюджетное общеобразовательное учреждение средняя общеобразовательная школа № 339 
Невского района Санкт- петербурга</t>
  </si>
  <si>
    <t>Государственное бюджетное общеобразовательное учреждение средняя общеобразовательая школа № 341 
Невского района Санкт-Петербурга</t>
  </si>
  <si>
    <t>Государственное бюджетное общеобразовательное учреждение средняя общеобразовательная школа № 342 
Невского района Санкт - Петербурга</t>
  </si>
  <si>
    <t>Государственное бюджетное общеобразовательное учреждение
лицей № 344 
Невского района Санкт-Петербурга</t>
  </si>
  <si>
    <t>193315, Санкт-Петербург,
ул. Тельмана, д.47, литер А</t>
  </si>
  <si>
    <t>192174, Санкт-Петербург, 
 Бульвар Красных зорь, дом 6, 
корпус 2, литер А</t>
  </si>
  <si>
    <t xml:space="preserve">193312 г. Санкт-Петербург,  
пр. Солидарности, д.3, корп.4
</t>
  </si>
  <si>
    <t>193231 Санкт-Петербург, улица Подвойского, дом 18, 
корпус 3, литер А</t>
  </si>
  <si>
    <t>Государственное бюджетное общеобразовательное
учреждение средняя общеобразовательная
школа № 345 Невского района Санкт-Петербурга</t>
  </si>
  <si>
    <t>Государственное бюджетное общеобразовательное учреждение средняя общеобразовательная школа №346 
 Невского района Санкт-Петербурга</t>
  </si>
  <si>
    <t>Государственное бюджетное общеобразовательное учреждение средняя общеобразовательная школа      № 348 
Невского района Санкт-Петербурга</t>
  </si>
  <si>
    <t xml:space="preserve">Государственное бюджетное общеобразовательное учреждение средняя общеобразовательная школа №350 
Невского района Санкт-Петербурга </t>
  </si>
  <si>
    <t>193230, Санкт-Петербург
,ул.Тельмана,д.34</t>
  </si>
  <si>
    <t xml:space="preserve">
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</si>
  <si>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193230, Санкт-Петербург,
ул. Евдокима Огнева д.4,
корп.2,лит М</t>
  </si>
  <si>
    <t>Государственное бюджетное общеобразовательное учреждение средняя общеобразовательная школа № 497
 Невского  района Санкт-Петербурга</t>
  </si>
  <si>
    <t>193079, Санкт-Петербург, Октябрьская набережная д.70 
кор.2 лит.А</t>
  </si>
  <si>
    <t>Санкт-Петербург,у
л. Новоселов, д. 21, литера Ш</t>
  </si>
  <si>
    <t>Государственное бюджетное общеобразовательное учреждение  
средняя общеобразовательная школа № 527
 Невского района Санкт-Петербурга</t>
  </si>
  <si>
    <t xml:space="preserve">192012, Санкт-Петербург, 
2-ой Рабфаковский переулок, дом 1, корпус 4, лит. Н </t>
  </si>
  <si>
    <t>Государственное бюджетное общеобразовательное учреждение
гимназия № 528 Невского района Санкт-Петербурга</t>
  </si>
  <si>
    <t>Санкт-Петербург,
ул. Подвойского 50, к. 4</t>
  </si>
  <si>
    <t>Санкт-Петербург,
ул. Коллонтай 41, к.2</t>
  </si>
  <si>
    <t>Государственное бюджетное общеобразовательное учреждение 
средняя общеобразовательная школа № 557 
Невского района Санкт-Птербурга</t>
  </si>
  <si>
    <t>192177 Санкт-Петербург, 
ул.Караваевская,д.6, лит.А</t>
  </si>
  <si>
    <t>Государственное бюджетное общеобразовательное учреждение 
средняя общеобразовательная школа №570 
Невского района Санкт-Петербурга</t>
  </si>
  <si>
    <t>192076, Санкт-Петербург, 
Шлиссельбургский пр., д.10</t>
  </si>
  <si>
    <t>Санкт-Петербург,
ул. Караваевская д.10 корп.2 лит.А</t>
  </si>
  <si>
    <t>Государственное бюджетное общеобразовательное учреждение 
средняя общеобразовательная школа №571 с углубленным 
изучением английского языка Невского района Санкт-Петербурга</t>
  </si>
  <si>
    <t>Государственное бюджетное общеобразовательное учреждение лицей №572 Невского района Санкт-Петербурга</t>
  </si>
  <si>
    <t>Санкт-Петербург,
ул. Русановская, д.15, корп.2, лит. А</t>
  </si>
  <si>
    <t>193079, Санкт-Петербург, 
ул. Новоселов, д. 11, лит. А</t>
  </si>
  <si>
    <t>Государственное бюджетное общеобразовательное учреждение
школа № 627  Невского района Санкт-Петербурга</t>
  </si>
  <si>
    <t>193312, Санкт-Петербург, 
набережная реки Оккервиль,д.10, литер А</t>
  </si>
  <si>
    <t>193318 Санкт-Петербург, 
пр. Пятилеток, д. 6, корп. 3, лит. А</t>
  </si>
  <si>
    <t>193318, Санкт-Петербург,
 ул. Джона Рида д. 3/1, лит. А</t>
  </si>
  <si>
    <t>ИТОГО</t>
  </si>
  <si>
    <t>Государственное бюджетное дошкольное образовательное учреждение детский сад № 3 общеразвивающего вида с приоритетным осуществлением деятельности по физическому развитию детей Невского района Санкт-Петербурга</t>
  </si>
  <si>
    <t>193168, г. Санкт-Петербург, 
ул. Антонова-Овсеенко, д.5, корп. 4, литер А</t>
  </si>
  <si>
    <t>192012, Санкт-петербург, 
ул. Бабушкина, д.84, литер А</t>
  </si>
  <si>
    <t>193230, Санкт-Петербург,
 Крыленко, дом 9,корпус 3,лит Ф.</t>
  </si>
  <si>
    <t>Санкт-Петербург  
ул.Караваевская дом 40,корпус 2</t>
  </si>
  <si>
    <t xml:space="preserve">Санкт-Петербург, 
Рыбацкий пр. 51, к. 2
</t>
  </si>
  <si>
    <t>Государственное бюджетное дошкольное образовательное учреждение детский сад № 15 Невского района Санкт-Петербурга</t>
  </si>
  <si>
    <t>Санкт-Петербург,
ул.Чудновского, д.4, корп.2, литер А</t>
  </si>
  <si>
    <t>192148, Санкт-Петербург,,
 ул. Седова, д.46, к.2, Литера А</t>
  </si>
  <si>
    <t>193230, Санкт-Петербург, 
улица Крыленко, дом 21, корпус 3, литера А</t>
  </si>
  <si>
    <t xml:space="preserve">193312, г. Санкт-Петербург, 
пр. Солидарности д. 8, к. 2, литер А
</t>
  </si>
  <si>
    <t>Государственное бюджетное дошкольное
 образовательное учреждение детский сад №28 
Невского района Санкт - Петербурга</t>
  </si>
  <si>
    <t>Государственное бюджетное дошкольное 
образовательное учреждение детский сад № 27
 комбинированного вида Невского района
 Санкт-Петербурга</t>
  </si>
  <si>
    <t xml:space="preserve">193230, Санкт-Петербург, 
улица Крыленко, дом 15, корпус 3, литер Щ
</t>
  </si>
  <si>
    <t xml:space="preserve">Санкт-Петерубрг,
ул. Подвойского дом 29,корп. 2, литера Э
Санкт-Петербург,
ул. Подвойского дом 35, корп.2, литера А    </t>
  </si>
  <si>
    <t xml:space="preserve">
0</t>
  </si>
  <si>
    <t xml:space="preserve">
300</t>
  </si>
  <si>
    <t>ЛЛ
Мощность
15 вт
Тип цоколя
Е27
(штук)</t>
  </si>
  <si>
    <t>ЛЛ
Мощность
15 вт
Тип цоколя
Е14
(штук)</t>
  </si>
  <si>
    <t>ЛЛ
Мощность
11вт
Тип цоколя
Е14
(штук)</t>
  </si>
  <si>
    <t>ЛЛ
Мощность
 8 Вт
Тип цоколя
  G 13
(штук)</t>
  </si>
  <si>
    <t xml:space="preserve">
20
</t>
  </si>
  <si>
    <t xml:space="preserve">
20</t>
  </si>
  <si>
    <t>Государственное бюджетное дошкольное 
образовательное учреждение  детский сад № 5
 комбинированного вида
 Невского района Санкт-Петербурга</t>
  </si>
  <si>
    <t>Государственное дошкольное образовательное
 учреждение  детский сад № 14
 Невского района Санкт-Петербурга</t>
  </si>
  <si>
    <t>193318, Санкт-Петербург,
 ул. Коллонтай ,д. 4, корп. 2</t>
  </si>
  <si>
    <t>192029, Санкт-Петербург, 
улица Бабушкина, д.29, корпус 3, литера А</t>
  </si>
  <si>
    <t>193312, Санкт-Петербург, 
Товарищеский пр., дом 2, кор.3, литера А</t>
  </si>
  <si>
    <t>193318, Санкт-Петербург, 
ул. Джона Рида, д.1, корп2, Литер А</t>
  </si>
  <si>
    <t>193313,Санкт-Петербург,
ул.Подвойского,дом 20,корпус 2,литера А</t>
  </si>
  <si>
    <t>Государственное бюджетное дошкольное 
образовательное учреждение детский сад №39 
Невского района Санкт-Петербурга</t>
  </si>
  <si>
    <t>192131, Санкт-Петербург,
 ул.Седова д.81 лит.А</t>
  </si>
  <si>
    <t>Санкт -Петербург, 
пр. Российский д.3 корп.2 литер А</t>
  </si>
  <si>
    <t xml:space="preserve">
230</t>
  </si>
  <si>
    <t xml:space="preserve">
20</t>
  </si>
  <si>
    <t>Государственное бюджетное дошкольное образовательное учреждение детский сад №45 компенсирующего вида Невского района 
Санкт-Петербурга</t>
  </si>
  <si>
    <t>Государственное бюджетное дошкольное 
образовательное учреждение детский сад № 48 
общеразвивающего вида с приоритетным 
осуществлением деятельности по физическому
 развитию детей Невского района Санкт-Петербурга</t>
  </si>
  <si>
    <t>193312, Санкт-Петербург, 
Товарищеский пр., дом 16, корп. 2, лит.А</t>
  </si>
  <si>
    <t>192174, Санкт-Петербург,   
ул. Седова, д. 138, Литер А</t>
  </si>
  <si>
    <t>Государственное бюджетное дошкольное 
образовательное учреждение детский сад № 49 
комбинированного вида Невского района 
Санкт-Петербурга</t>
  </si>
  <si>
    <t>192174, Санкт-Петербург, 
ул. Седова, д. 108, литера А</t>
  </si>
  <si>
    <t xml:space="preserve">193079,Санкт-Петербург, 
улица Новосёлов, дом 25, литер Щ </t>
  </si>
  <si>
    <t>Санкт-Петербург,
ул. Народная дом ? Лит. С</t>
  </si>
  <si>
    <t>Санкт-Петербург,
пр.. Большевиков дом 63 кор. 5 лит А</t>
  </si>
  <si>
    <t xml:space="preserve">193232, г. Санкт- Петербург 
ул. Крыленко д 45 кор 2 лит А </t>
  </si>
  <si>
    <t>Государственное бюджетное дошкольное образовательное учреждение детский сад №75 Невского района Санкт-Петербурга</t>
  </si>
  <si>
    <t>Санкт-Петербург, 
3-й Рабфаковский переулок д10 к2 лит л</t>
  </si>
  <si>
    <t xml:space="preserve">
60</t>
  </si>
  <si>
    <t xml:space="preserve">
30</t>
  </si>
  <si>
    <t xml:space="preserve">
0</t>
  </si>
  <si>
    <t xml:space="preserve">
50</t>
  </si>
  <si>
    <t xml:space="preserve">
10</t>
  </si>
  <si>
    <t>193315, Санкт-Петербург,
 Дальневостточный проспект д. 68 
корп. 3 литер Ч</t>
  </si>
  <si>
    <t>193315,   Санкт-Петербург, 
ул. Новоселов, д. 55, литера Т</t>
  </si>
  <si>
    <t>192012, Санкт-Петербург,
ул.Грибакиных,д.2,корп. 3,литера К</t>
  </si>
  <si>
    <t>192012, Санкт-Петербург,
пр.Обуховской Обороны,д.110,
корп. 1,литера А</t>
  </si>
  <si>
    <t>193315, Санкт-Петербург, 
проспект Боьшевиков, дом 65,
 корпус 5, литер Д</t>
  </si>
  <si>
    <t>193232, Санкт-Петербург,
пр.Большевиков,дом37, корп.2,лит.З</t>
  </si>
  <si>
    <t xml:space="preserve">193230;  г. Санкт-Петербург
пр. Дальневосточный дом 34  корп. 2, лит. А
</t>
  </si>
  <si>
    <t>Государственное бюджетное дошкольное
образовательное учреждение детский сад №85
  Невского района Санкт Петербурга.</t>
  </si>
  <si>
    <t>193315, Санкт-Петербург,
ул. Народная  д. 38 л. Т</t>
  </si>
  <si>
    <t xml:space="preserve">
100</t>
  </si>
  <si>
    <t>Государственное бюджетное дошкольное 
образовательное учреждение детский сад №87 
Невского района Санкт-Петербурга</t>
  </si>
  <si>
    <t>Санкт-Петербург,
Октябрьская наб. д.88, корпус5</t>
  </si>
  <si>
    <t>193079, Санкт-Петербург,  
ул. Народная, д. 2, корп. 2, лит. А</t>
  </si>
  <si>
    <t>193149, Санкт-Петербург, 
Октябрьская набережная, дом 122,
 корпус 6, литера А</t>
  </si>
  <si>
    <t>193312, Санкт-Петербург, 
пр.Солидарности, дом 7, корпус 2, литер Я</t>
  </si>
  <si>
    <t>193168,  Санкт-Петербург 
улица Дыбенко дом 20 к 2 литер А</t>
  </si>
  <si>
    <t xml:space="preserve">
350</t>
  </si>
  <si>
    <t>Санкт-Петербург, 
пр. Солидарности, дом 15, корп. 2, литер А</t>
  </si>
  <si>
    <t>193313, г. Санкт-Петербург, 
ул. Подвойского, д. 14, корп. 2, литер А</t>
  </si>
  <si>
    <t>193168, Санкт-Петербург, 
ул.Дыбенко, дом 24, корпус 3, лит.А.</t>
  </si>
  <si>
    <t>193231, Санкт-Петербург, 
ул. Дыбенко, д. 36, корп. 2, литер А</t>
  </si>
  <si>
    <t>Государственное бюджетное дошкольное 
образовательное учреждение детский сад № 105 
компенсирующего вида Невского района 
Санкт-Петербурга</t>
  </si>
  <si>
    <t>193318, Санкт-Петербург,
ул.Подвойского,дом14,корп.3,лит.А</t>
  </si>
  <si>
    <t>Санкт-Петербург, 
ул. Коллонтай, д. 21, корп. 5, литер А</t>
  </si>
  <si>
    <t>Санкт-Петербург, 
Искровский пр. 17 корп. 2, литер А</t>
  </si>
  <si>
    <t>Санкт-Петербург, 
Союзный пр., д. 3, корп. 2, литер А</t>
  </si>
  <si>
    <t>Государственное бюджетное дошкольное образовательное учреждение детский сад № 111
Невского района Санкт-Петербурга</t>
  </si>
  <si>
    <t>197720, Санкт-Петербург, 
поселок Ушково, 
Песочная улица, дом 100 литера А</t>
  </si>
  <si>
    <t>192029, Санкт‑Петербург, 
пр. Елизарова, д. 22, литер А</t>
  </si>
  <si>
    <t>192148, Санкт Петербург, 
ул. Ольминского, д. 29, литер А</t>
  </si>
  <si>
    <t>192148, Санкт‑Петербург, 
ул. Ольминского, д. 30, литер А</t>
  </si>
  <si>
    <t>Государственное бюджетное дошкольное
образовательное учреждение детский сад №112 
Невского р-на Санкт-Петербурга</t>
  </si>
  <si>
    <t>Санкт-Петербург,
улица Белышева,д8,кор.2</t>
  </si>
  <si>
    <t>Санкт-Петербург, 
пр. Большевиков д.61 корп.4 литера А</t>
  </si>
  <si>
    <t>Санкт-Петербург,
 ул. Народная д.85</t>
  </si>
  <si>
    <t xml:space="preserve">193318, Санкт-Петербург,
улица Коллонтай, дом 11
,корпус 2, литер.А
</t>
  </si>
  <si>
    <t>Государственное бюджетное дошкольное
 образовательное учреждение детский сад №114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</si>
  <si>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сад № 104 комбинированного вида Невского района 
Санкт-Петербурга</t>
  </si>
  <si>
    <t>193312, Санкт-Петербург, 
улица Подвойского дом 48
 корпус 4 литер А</t>
  </si>
  <si>
    <t>Санкт-Петербург,
ул.Коллонтай д.33., корп.2</t>
  </si>
  <si>
    <t>Санкт-Петербург,
ул.Коллонтай д.27., корп.2</t>
  </si>
  <si>
    <t>Санкт-Петербург, 
пр.Товарищеский д.6., корп.2</t>
  </si>
  <si>
    <t xml:space="preserve"> Государственное бюджетное дошкольное
образовательное учреждение детский сад №115
Невского района Санкт-петербурга
</t>
  </si>
  <si>
    <t>Санкт-Петербург,
 ул. Коллонтай, д. 47, корп. 3, литер А</t>
  </si>
  <si>
    <t>Санкт-Петербург,
 Шлиссельбургкий пр., д. 39,
 корп. 2, литер А</t>
  </si>
  <si>
    <t>193315, Санкт- Петербург, 
улица Тельмана, дом 45, 
корпус 2, литер А</t>
  </si>
  <si>
    <t>Санкт-Петербург. 
ул.Латышских стрелков дом 11 
корп.3 лит.А</t>
  </si>
  <si>
    <t>192177, г.Санкт-Петербург , 
ул. Караваевская, д.2., корп.2, литер А</t>
  </si>
  <si>
    <t>Государственное бюджетное дошкольное образовательное учреждение центр развития ребенка -детский сад № 125 Невского района 
Санкт-Петербурга</t>
  </si>
  <si>
    <t>Государственное бюджетное дошкольное
 образовательное учреждение  детский сад № 126
 комбинированного вида  Невского района 
 Санкт-Петербурга</t>
  </si>
  <si>
    <t xml:space="preserve">
30</t>
  </si>
  <si>
    <t xml:space="preserve">
55</t>
  </si>
  <si>
    <t xml:space="preserve">
150</t>
  </si>
  <si>
    <t>Санкт-Петербург,
Шлиссельтбургский пр. д.31, 
корп.2, лдитер А</t>
  </si>
  <si>
    <t>Санкт-Петербург,
Рыбацкий пр., д. 43 кор.2 литера А</t>
  </si>
  <si>
    <t>192012, Санкт-Петербург,
 ул.Чернова д.11 литер А</t>
  </si>
  <si>
    <t>193231, г. Санкт-Петербург, 
ул. Кржижановского, д. 5, к. 3, литер А</t>
  </si>
  <si>
    <t xml:space="preserve">
500</t>
  </si>
  <si>
    <t>Государственное бюджетное дошкольное 
образовательное учреждение детский сад № 138 общеразвивающего вида с приоритетным осуществлением деятельности по познавательно-речевому развитию детей 
Невского района Санкт-петербурга</t>
  </si>
  <si>
    <t>192174, Санкт-Петербург, 
ул. Шелгунова, дом 21,литер Е</t>
  </si>
  <si>
    <t>Государственное бюджетное дошкольное 
образовательное учреждение детский сад № 129 
комбинированного вида 
Невского района Санкт-Петербурга</t>
  </si>
  <si>
    <t>192076, Санкт-Петербурга, 
Шлиссельбургский пр., д. 8, 
корп. 3, лит А</t>
  </si>
  <si>
    <t>Санкт-Петербург,
Бульвар Красных Зорь 22</t>
  </si>
  <si>
    <t xml:space="preserve"> Санкт-Петербург,
ул Седова 71, корпус 2</t>
  </si>
  <si>
    <t>Санкт-Петербург, 
ул.Седова 74</t>
  </si>
  <si>
    <t>Государственное бюджетное дошкольное  
детский сад № 141 
Невского района Санкт-Петербурга</t>
  </si>
  <si>
    <t xml:space="preserve">Государственное бюджетное дошкольное 
образовательное учреждение детский сад № 133 
комбинированного вида 
Невского района Санкт-Петербурга
</t>
  </si>
  <si>
    <t>192177, Санкт-Петербург, Шлиссельбургский пр., д.23, 
корп. 2, литер Б</t>
  </si>
  <si>
    <t>№ ОУ</t>
  </si>
  <si>
    <t>Государственное бюджетное общеобразовательное учреждение Центр образования №133 
Невского района Санкт-Петербурга</t>
  </si>
  <si>
    <t>Государственное бюджетное общеобразовательное учреждение школа-интернат № 22 
Невского района Санкт-Петербурга</t>
  </si>
  <si>
    <t>192012, Санкт-Петербург, 
ул. Чернова, д. 13, лит.А</t>
  </si>
  <si>
    <t>192019, Санкт-Петербург, 
ул. Слободская, д.5, лит. А.</t>
  </si>
  <si>
    <t>193231, Санкт-Петербург, 
ул. Подвойского д 31.
 корп. 3. Лит.И</t>
  </si>
  <si>
    <t>193315, Санкт-Петербург, 
ул. Новоселов, д. 59, литер А</t>
  </si>
  <si>
    <t>193231, Санкт-Петербург,
Товарищеский пр., д. 28, 
к. 2, литер А</t>
  </si>
  <si>
    <t>Санкт-Петербург, 
пр. Елизарова, д. 7а, лит.А</t>
  </si>
  <si>
    <t>Государственное бюджетное учреждение дополнительного образования "Правобережный дом детского творчества" Невского района 
Санкт-Петербурга</t>
  </si>
  <si>
    <t>Государственное бюджетное общеобразовательное учреждение школа-интернат № 31 
Невского района Санкт-Петербурга</t>
  </si>
  <si>
    <t>ПДТ</t>
  </si>
  <si>
    <t>Взлет</t>
  </si>
  <si>
    <t>Старт</t>
  </si>
  <si>
    <t>Семья</t>
  </si>
  <si>
    <t>192174, Санкт-Петербург,
 ул. Шелгунова, д. 5 А литер А</t>
  </si>
  <si>
    <t>192029, Санкт-Петербург,
 пр. Обуховской обороны, 
д. 121 а, литер А</t>
  </si>
  <si>
    <t>192171, Санкт-Петербурга, 
ул. Ивановская, д. 11, литер А</t>
  </si>
  <si>
    <t xml:space="preserve">
100</t>
  </si>
  <si>
    <t xml:space="preserve">
200</t>
  </si>
  <si>
    <t>Наличие действующего
паспорта отходов
(есть/нет)</t>
  </si>
  <si>
    <t>есть</t>
  </si>
  <si>
    <t>Уважаемые коллеги!</t>
  </si>
  <si>
    <t>Проверьте наименование учрждения, индекс и адрес. Заполните последний столбец.</t>
  </si>
  <si>
    <t>Проверенную информацию отправьте по почте: school13@inbox.ru</t>
  </si>
  <si>
    <t>Количесво ламп</t>
  </si>
  <si>
    <t>Стоимость утилизации</t>
  </si>
  <si>
    <t>Транспортировка</t>
  </si>
  <si>
    <t>паспорта</t>
  </si>
  <si>
    <t>Итого</t>
  </si>
  <si>
    <t>школы</t>
  </si>
  <si>
    <t>сады</t>
  </si>
  <si>
    <t>другие</t>
  </si>
  <si>
    <t xml:space="preserve">Транспортировка 51 адрес </t>
  </si>
  <si>
    <t>Количество адресов 88</t>
  </si>
  <si>
    <t>всего без паспортов</t>
  </si>
  <si>
    <t>Транспортировка 9 учреждениий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</si>
</sst>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3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2" fillId="0" borderId="0"/>
    <xf numFmtId="0" fontId="10" fillId="0" borderId="8" applyNumberFormat="0" applyFill="0" applyAlignment="0" applyProtection="0"/>
  </cellStyleXfs>
  <cellXfs count="103">
    <xf numFmtId="0" fontId="0" fillId="0" borderId="0" xfId="0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distributed" wrapText="1"/>
    </xf>
    <xf numFmtId="0" fontId="5" fillId="0" borderId="0" xfId="0" applyFont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2" applyFont="1" applyBorder="1" applyAlignment="1">
      <alignment vertical="top" wrapText="1"/>
    </xf>
    <xf numFmtId="0" fontId="6" fillId="0" borderId="0" xfId="0" applyFont="1"/>
    <xf numFmtId="0" fontId="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justify" wrapText="1"/>
    </xf>
    <xf numFmtId="0" fontId="1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6" fillId="0" borderId="1" xfId="1" applyFont="1" applyBorder="1" applyAlignment="1">
      <alignment vertical="top" wrapText="1"/>
    </xf>
    <xf numFmtId="0" fontId="6" fillId="2" borderId="1" xfId="1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wrapText="1"/>
    </xf>
    <xf numFmtId="0" fontId="6" fillId="0" borderId="3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5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13" fillId="0" borderId="0" xfId="0" applyFont="1"/>
    <xf numFmtId="0" fontId="4" fillId="0" borderId="6" xfId="0" applyFont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5" fillId="4" borderId="0" xfId="0" applyFont="1" applyFill="1" applyAlignment="1">
      <alignment horizontal="center"/>
    </xf>
    <xf numFmtId="0" fontId="5" fillId="4" borderId="0" xfId="0" applyFont="1" applyFill="1"/>
    <xf numFmtId="0" fontId="5" fillId="4" borderId="0" xfId="0" applyFont="1" applyFill="1" applyAlignment="1">
      <alignment horizontal="left"/>
    </xf>
    <xf numFmtId="2" fontId="3" fillId="0" borderId="0" xfId="0" applyNumberFormat="1" applyFont="1"/>
    <xf numFmtId="2" fontId="11" fillId="0" borderId="0" xfId="0" applyNumberFormat="1" applyFont="1"/>
    <xf numFmtId="2" fontId="0" fillId="0" borderId="0" xfId="0" applyNumberFormat="1"/>
    <xf numFmtId="4" fontId="0" fillId="0" borderId="0" xfId="0" applyNumberFormat="1"/>
    <xf numFmtId="2" fontId="0" fillId="0" borderId="0" xfId="0" applyNumberFormat="1" applyFont="1"/>
    <xf numFmtId="2" fontId="0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1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/>
    <xf numFmtId="0" fontId="6" fillId="0" borderId="5" xfId="0" applyFont="1" applyBorder="1" applyAlignment="1"/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wrapText="1"/>
    </xf>
    <xf numFmtId="0" fontId="0" fillId="0" borderId="3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wrapText="1"/>
    </xf>
  </cellXfs>
  <cellStyles count="3">
    <cellStyle name="Заголовок 3" xfId="2" builtinId="1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tabSelected="1" zoomScale="115" zoomScaleNormal="115" workbookViewId="0">
      <selection activeCell="D65" sqref="D65"/>
    </sheetView>
  </sheetViews>
  <sheetFormatPr defaultRowHeight="14.4" x14ac:dyDescent="0.3"/>
  <cols>
    <col min="1" max="1" width="5.5546875" style="29" customWidth="1"/>
    <col min="2" max="2" width="7" style="29" customWidth="1"/>
    <col min="3" max="3" width="55.21875" style="20" customWidth="1"/>
    <col min="4" max="4" width="30.6640625" style="35" customWidth="1"/>
    <col min="5" max="5" width="10.44140625" style="20" customWidth="1"/>
    <col min="6" max="7" width="12.109375" customWidth="1"/>
    <col min="8" max="8" width="9.77734375" customWidth="1"/>
    <col min="9" max="9" width="11.5546875" customWidth="1"/>
    <col min="10" max="10" width="11" customWidth="1"/>
    <col min="11" max="11" width="10.21875" customWidth="1"/>
    <col min="12" max="12" width="10.88671875" customWidth="1"/>
    <col min="13" max="13" width="11" customWidth="1"/>
    <col min="14" max="14" width="9.88671875" customWidth="1"/>
    <col min="15" max="15" width="11.77734375" customWidth="1"/>
    <col min="16" max="16" width="7.44140625" customWidth="1"/>
    <col min="17" max="17" width="12.6640625" style="29" customWidth="1"/>
    <col min="19" max="19" width="11.33203125" customWidth="1"/>
  </cols>
  <sheetData>
    <row r="1" spans="1:17" ht="18" x14ac:dyDescent="0.35">
      <c r="A1" s="72"/>
      <c r="B1" s="72"/>
      <c r="C1" s="73"/>
      <c r="D1" s="74"/>
    </row>
    <row r="2" spans="1:17" ht="18" x14ac:dyDescent="0.35">
      <c r="A2" s="74" t="s">
        <v>340</v>
      </c>
      <c r="B2" s="72"/>
      <c r="C2" s="73"/>
      <c r="D2" s="74"/>
    </row>
    <row r="3" spans="1:17" ht="18" x14ac:dyDescent="0.35">
      <c r="A3" s="74" t="s">
        <v>341</v>
      </c>
      <c r="B3" s="72"/>
      <c r="C3" s="73"/>
      <c r="D3" s="74"/>
    </row>
    <row r="4" spans="1:17" ht="18" x14ac:dyDescent="0.35">
      <c r="A4" s="74" t="s">
        <v>342</v>
      </c>
      <c r="B4" s="72"/>
      <c r="C4" s="73"/>
      <c r="D4" s="74"/>
    </row>
    <row r="7" spans="1:17" ht="43.2" customHeight="1" x14ac:dyDescent="0.35">
      <c r="C7" s="81" t="s">
        <v>3</v>
      </c>
      <c r="D7" s="82"/>
      <c r="E7" s="82"/>
      <c r="F7" s="82"/>
      <c r="G7" s="12"/>
      <c r="H7" s="12"/>
    </row>
    <row r="8" spans="1:17" s="29" customFormat="1" ht="79.2" customHeight="1" x14ac:dyDescent="0.3">
      <c r="A8" s="2" t="s">
        <v>124</v>
      </c>
      <c r="B8" s="37" t="s">
        <v>6</v>
      </c>
      <c r="C8" s="38" t="s">
        <v>1</v>
      </c>
      <c r="D8" s="38" t="s">
        <v>2</v>
      </c>
      <c r="E8" s="2" t="s">
        <v>42</v>
      </c>
      <c r="F8" s="2" t="s">
        <v>43</v>
      </c>
      <c r="G8" s="2" t="s">
        <v>60</v>
      </c>
      <c r="H8" s="2" t="s">
        <v>44</v>
      </c>
      <c r="I8" s="2" t="s">
        <v>45</v>
      </c>
      <c r="J8" s="2" t="s">
        <v>47</v>
      </c>
      <c r="K8" s="2" t="s">
        <v>52</v>
      </c>
      <c r="L8" s="2" t="s">
        <v>48</v>
      </c>
      <c r="M8" s="2" t="s">
        <v>49</v>
      </c>
      <c r="N8" s="2" t="s">
        <v>50</v>
      </c>
      <c r="O8" s="2" t="s">
        <v>51</v>
      </c>
      <c r="P8" s="37" t="s">
        <v>46</v>
      </c>
      <c r="Q8" s="70" t="s">
        <v>338</v>
      </c>
    </row>
    <row r="9" spans="1:17" ht="44.4" customHeight="1" x14ac:dyDescent="0.3">
      <c r="A9" s="38">
        <v>1</v>
      </c>
      <c r="B9" s="28">
        <v>13</v>
      </c>
      <c r="C9" s="21" t="s">
        <v>126</v>
      </c>
      <c r="D9" s="21" t="s">
        <v>125</v>
      </c>
      <c r="E9" s="2">
        <v>350</v>
      </c>
      <c r="F9" s="2">
        <v>150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15" t="s">
        <v>339</v>
      </c>
    </row>
    <row r="10" spans="1:17" ht="41.4" customHeight="1" x14ac:dyDescent="0.3">
      <c r="A10" s="38">
        <v>2</v>
      </c>
      <c r="B10" s="28">
        <v>14</v>
      </c>
      <c r="C10" s="14" t="s">
        <v>157</v>
      </c>
      <c r="D10" s="21" t="s">
        <v>127</v>
      </c>
      <c r="E10" s="38">
        <v>0</v>
      </c>
      <c r="F10" s="22">
        <v>100</v>
      </c>
      <c r="G10" s="2">
        <v>0</v>
      </c>
      <c r="H10" s="2">
        <v>0</v>
      </c>
      <c r="I10" s="2">
        <v>0</v>
      </c>
      <c r="J10" s="22">
        <v>0</v>
      </c>
      <c r="K10" s="22">
        <v>350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15"/>
    </row>
    <row r="11" spans="1:17" ht="40.799999999999997" customHeight="1" x14ac:dyDescent="0.3">
      <c r="A11" s="38">
        <v>3</v>
      </c>
      <c r="B11" s="28">
        <v>17</v>
      </c>
      <c r="C11" s="14" t="s">
        <v>128</v>
      </c>
      <c r="D11" s="21" t="s">
        <v>129</v>
      </c>
      <c r="E11" s="38">
        <v>24</v>
      </c>
      <c r="F11" s="22">
        <v>50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15"/>
    </row>
    <row r="12" spans="1:17" ht="43.2" customHeight="1" x14ac:dyDescent="0.3">
      <c r="A12" s="38">
        <v>4</v>
      </c>
      <c r="B12" s="28">
        <v>20</v>
      </c>
      <c r="C12" s="14" t="s">
        <v>130</v>
      </c>
      <c r="D12" s="21" t="s">
        <v>91</v>
      </c>
      <c r="E12" s="38">
        <v>268</v>
      </c>
      <c r="F12" s="22">
        <v>289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15"/>
    </row>
    <row r="13" spans="1:17" ht="46.8" customHeight="1" x14ac:dyDescent="0.3">
      <c r="A13" s="38">
        <v>5</v>
      </c>
      <c r="B13" s="28">
        <v>23</v>
      </c>
      <c r="C13" s="26" t="s">
        <v>131</v>
      </c>
      <c r="D13" s="33" t="s">
        <v>40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2">
        <v>0</v>
      </c>
      <c r="K13" s="22">
        <v>100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15"/>
    </row>
    <row r="14" spans="1:17" ht="47.4" customHeight="1" x14ac:dyDescent="0.3">
      <c r="A14" s="38">
        <v>6</v>
      </c>
      <c r="B14" s="28">
        <v>26</v>
      </c>
      <c r="C14" s="14" t="s">
        <v>132</v>
      </c>
      <c r="D14" s="21" t="s">
        <v>133</v>
      </c>
      <c r="E14" s="38">
        <v>100</v>
      </c>
      <c r="F14" s="22">
        <v>400</v>
      </c>
      <c r="G14" s="2">
        <v>0</v>
      </c>
      <c r="H14" s="2">
        <v>0</v>
      </c>
      <c r="I14" s="2">
        <v>0</v>
      </c>
      <c r="J14" s="22">
        <v>0</v>
      </c>
      <c r="K14" s="22">
        <v>0</v>
      </c>
      <c r="L14" s="22">
        <v>0</v>
      </c>
      <c r="M14" s="22">
        <v>10</v>
      </c>
      <c r="N14" s="22">
        <v>0</v>
      </c>
      <c r="O14" s="22">
        <v>0</v>
      </c>
      <c r="P14" s="22">
        <v>0</v>
      </c>
      <c r="Q14" s="15"/>
    </row>
    <row r="15" spans="1:17" ht="58.2" customHeight="1" x14ac:dyDescent="0.3">
      <c r="A15" s="38">
        <v>7</v>
      </c>
      <c r="B15" s="28">
        <v>34</v>
      </c>
      <c r="C15" s="32" t="s">
        <v>134</v>
      </c>
      <c r="D15" s="34" t="s">
        <v>135</v>
      </c>
      <c r="E15" s="38">
        <v>150</v>
      </c>
      <c r="F15" s="22">
        <v>150</v>
      </c>
      <c r="G15" s="22">
        <v>0</v>
      </c>
      <c r="H15" s="2">
        <v>0</v>
      </c>
      <c r="I15" s="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15"/>
    </row>
    <row r="16" spans="1:17" ht="51" customHeight="1" x14ac:dyDescent="0.3">
      <c r="A16" s="38">
        <v>8</v>
      </c>
      <c r="B16" s="28">
        <v>39</v>
      </c>
      <c r="C16" s="14" t="s">
        <v>136</v>
      </c>
      <c r="D16" s="21" t="s">
        <v>137</v>
      </c>
      <c r="E16" s="38">
        <v>72</v>
      </c>
      <c r="F16" s="22">
        <v>81</v>
      </c>
      <c r="G16" s="22">
        <v>0</v>
      </c>
      <c r="H16" s="2">
        <v>0</v>
      </c>
      <c r="I16" s="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85</v>
      </c>
      <c r="O16" s="22">
        <v>7</v>
      </c>
      <c r="P16" s="22">
        <v>0</v>
      </c>
      <c r="Q16" s="15"/>
    </row>
    <row r="17" spans="1:17" ht="48" customHeight="1" x14ac:dyDescent="0.3">
      <c r="A17" s="38">
        <v>9</v>
      </c>
      <c r="B17" s="28">
        <v>268</v>
      </c>
      <c r="C17" s="13" t="s">
        <v>138</v>
      </c>
      <c r="D17" s="21" t="s">
        <v>139</v>
      </c>
      <c r="E17" s="38">
        <v>20</v>
      </c>
      <c r="F17" s="22">
        <v>230</v>
      </c>
      <c r="G17" s="22">
        <v>0</v>
      </c>
      <c r="H17" s="2">
        <v>0</v>
      </c>
      <c r="I17" s="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15"/>
    </row>
    <row r="18" spans="1:17" ht="45" customHeight="1" x14ac:dyDescent="0.3">
      <c r="A18" s="38">
        <v>10</v>
      </c>
      <c r="B18" s="28">
        <v>323</v>
      </c>
      <c r="C18" s="14" t="s">
        <v>158</v>
      </c>
      <c r="D18" s="21" t="s">
        <v>81</v>
      </c>
      <c r="E18" s="2">
        <v>400</v>
      </c>
      <c r="F18" s="37">
        <v>75</v>
      </c>
      <c r="G18" s="22">
        <v>0</v>
      </c>
      <c r="H18" s="2">
        <v>0</v>
      </c>
      <c r="I18" s="2">
        <v>0</v>
      </c>
      <c r="J18" s="22">
        <v>0</v>
      </c>
      <c r="K18" s="22">
        <v>120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15"/>
    </row>
    <row r="19" spans="1:17" ht="46.8" customHeight="1" x14ac:dyDescent="0.3">
      <c r="A19" s="38">
        <v>11</v>
      </c>
      <c r="B19" s="28">
        <v>326</v>
      </c>
      <c r="C19" s="14" t="s">
        <v>140</v>
      </c>
      <c r="D19" s="21" t="s">
        <v>141</v>
      </c>
      <c r="E19" s="38">
        <v>200</v>
      </c>
      <c r="F19" s="22">
        <v>50</v>
      </c>
      <c r="G19" s="22">
        <v>0</v>
      </c>
      <c r="H19" s="2">
        <v>0</v>
      </c>
      <c r="I19" s="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15"/>
    </row>
    <row r="20" spans="1:17" ht="45" customHeight="1" x14ac:dyDescent="0.3">
      <c r="A20" s="38">
        <v>12</v>
      </c>
      <c r="B20" s="28">
        <v>327</v>
      </c>
      <c r="C20" s="23" t="s">
        <v>142</v>
      </c>
      <c r="D20" s="34" t="s">
        <v>143</v>
      </c>
      <c r="E20" s="38">
        <v>250</v>
      </c>
      <c r="F20" s="22">
        <v>250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15"/>
    </row>
    <row r="21" spans="1:17" ht="41.4" customHeight="1" x14ac:dyDescent="0.3">
      <c r="A21" s="38">
        <v>13</v>
      </c>
      <c r="B21" s="28">
        <v>328</v>
      </c>
      <c r="C21" s="14" t="s">
        <v>144</v>
      </c>
      <c r="D21" s="21" t="s">
        <v>145</v>
      </c>
      <c r="E21" s="38">
        <v>500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15"/>
    </row>
    <row r="22" spans="1:17" s="29" customFormat="1" ht="40.799999999999997" customHeight="1" x14ac:dyDescent="0.3">
      <c r="A22" s="38">
        <v>14</v>
      </c>
      <c r="B22" s="28">
        <v>329</v>
      </c>
      <c r="C22" s="33" t="s">
        <v>110</v>
      </c>
      <c r="D22" s="33" t="s">
        <v>146</v>
      </c>
      <c r="E22" s="30" t="s">
        <v>147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15"/>
    </row>
    <row r="23" spans="1:17" ht="44.4" customHeight="1" x14ac:dyDescent="0.3">
      <c r="A23" s="38">
        <v>15</v>
      </c>
      <c r="B23" s="28">
        <v>330</v>
      </c>
      <c r="C23" s="14" t="s">
        <v>107</v>
      </c>
      <c r="D23" s="21" t="s">
        <v>148</v>
      </c>
      <c r="E23" s="38">
        <v>0</v>
      </c>
      <c r="F23" s="2">
        <v>500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15"/>
    </row>
    <row r="24" spans="1:17" ht="43.2" customHeight="1" x14ac:dyDescent="0.3">
      <c r="A24" s="38">
        <v>16</v>
      </c>
      <c r="B24" s="28">
        <v>331</v>
      </c>
      <c r="C24" s="14" t="s">
        <v>149</v>
      </c>
      <c r="D24" s="21" t="s">
        <v>150</v>
      </c>
      <c r="E24" s="38">
        <v>300</v>
      </c>
      <c r="F24" s="22">
        <v>300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15"/>
    </row>
    <row r="25" spans="1:17" ht="45" customHeight="1" x14ac:dyDescent="0.3">
      <c r="A25" s="38">
        <v>17</v>
      </c>
      <c r="B25" s="28">
        <v>333</v>
      </c>
      <c r="C25" s="14" t="s">
        <v>151</v>
      </c>
      <c r="D25" s="21" t="s">
        <v>152</v>
      </c>
      <c r="E25" s="38">
        <v>0</v>
      </c>
      <c r="F25" s="22">
        <v>0</v>
      </c>
      <c r="G25" s="22">
        <v>500</v>
      </c>
      <c r="H25" s="2">
        <v>0</v>
      </c>
      <c r="I25" s="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15"/>
    </row>
    <row r="26" spans="1:17" ht="44.4" customHeight="1" x14ac:dyDescent="0.3">
      <c r="A26" s="38">
        <v>18</v>
      </c>
      <c r="B26" s="28">
        <v>334</v>
      </c>
      <c r="C26" s="14" t="s">
        <v>154</v>
      </c>
      <c r="D26" s="21" t="s">
        <v>153</v>
      </c>
      <c r="E26" s="2">
        <v>600</v>
      </c>
      <c r="F26" s="22">
        <v>0</v>
      </c>
      <c r="G26" s="22">
        <v>0</v>
      </c>
      <c r="H26" s="2">
        <v>0</v>
      </c>
      <c r="I26" s="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15"/>
    </row>
    <row r="27" spans="1:17" ht="43.8" customHeight="1" x14ac:dyDescent="0.3">
      <c r="A27" s="38">
        <v>19</v>
      </c>
      <c r="B27" s="28">
        <v>335</v>
      </c>
      <c r="C27" s="14" t="s">
        <v>155</v>
      </c>
      <c r="D27" s="21" t="s">
        <v>156</v>
      </c>
      <c r="E27" s="38">
        <v>1200</v>
      </c>
      <c r="F27" s="22">
        <v>0</v>
      </c>
      <c r="G27" s="22">
        <v>0</v>
      </c>
      <c r="H27" s="2">
        <v>0</v>
      </c>
      <c r="I27" s="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15"/>
    </row>
    <row r="28" spans="1:17" ht="46.2" customHeight="1" x14ac:dyDescent="0.3">
      <c r="A28" s="38">
        <v>20</v>
      </c>
      <c r="B28" s="28">
        <v>337</v>
      </c>
      <c r="C28" s="36" t="s">
        <v>159</v>
      </c>
      <c r="D28" s="21" t="s">
        <v>160</v>
      </c>
      <c r="E28" s="38">
        <v>230</v>
      </c>
      <c r="F28" s="22">
        <v>250</v>
      </c>
      <c r="G28" s="22">
        <v>0</v>
      </c>
      <c r="H28" s="2">
        <v>0</v>
      </c>
      <c r="I28" s="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15"/>
    </row>
    <row r="29" spans="1:17" ht="44.4" customHeight="1" x14ac:dyDescent="0.3">
      <c r="A29" s="38">
        <v>21</v>
      </c>
      <c r="B29" s="28">
        <v>339</v>
      </c>
      <c r="C29" s="14" t="s">
        <v>161</v>
      </c>
      <c r="D29" s="21" t="s">
        <v>41</v>
      </c>
      <c r="E29" s="2">
        <v>200</v>
      </c>
      <c r="F29" s="37">
        <v>250</v>
      </c>
      <c r="G29" s="37">
        <v>0</v>
      </c>
      <c r="H29" s="2">
        <v>0</v>
      </c>
      <c r="I29" s="2">
        <v>250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15"/>
    </row>
    <row r="30" spans="1:17" ht="45" customHeight="1" x14ac:dyDescent="0.3">
      <c r="A30" s="38">
        <v>22</v>
      </c>
      <c r="B30" s="28">
        <v>341</v>
      </c>
      <c r="C30" s="14" t="s">
        <v>162</v>
      </c>
      <c r="D30" s="21" t="s">
        <v>32</v>
      </c>
      <c r="E30" s="38">
        <v>400</v>
      </c>
      <c r="F30" s="22">
        <v>50</v>
      </c>
      <c r="G30" s="22">
        <v>0</v>
      </c>
      <c r="H30" s="2">
        <v>0</v>
      </c>
      <c r="I30" s="2">
        <v>100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15"/>
    </row>
    <row r="31" spans="1:17" ht="52.8" customHeight="1" x14ac:dyDescent="0.3">
      <c r="A31" s="38">
        <v>23</v>
      </c>
      <c r="B31" s="28">
        <v>342</v>
      </c>
      <c r="C31" s="26" t="s">
        <v>163</v>
      </c>
      <c r="D31" s="33" t="s">
        <v>102</v>
      </c>
      <c r="E31" s="30">
        <v>100</v>
      </c>
      <c r="F31" s="27">
        <v>50</v>
      </c>
      <c r="G31" s="22">
        <v>0</v>
      </c>
      <c r="H31" s="2">
        <v>0</v>
      </c>
      <c r="I31" s="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15"/>
    </row>
    <row r="32" spans="1:17" ht="43.8" customHeight="1" x14ac:dyDescent="0.3">
      <c r="A32" s="38">
        <v>24</v>
      </c>
      <c r="B32" s="28">
        <v>344</v>
      </c>
      <c r="C32" s="14" t="s">
        <v>164</v>
      </c>
      <c r="D32" s="34" t="s">
        <v>165</v>
      </c>
      <c r="E32" s="25">
        <v>150</v>
      </c>
      <c r="F32" s="25">
        <v>300</v>
      </c>
      <c r="G32" s="22">
        <v>0</v>
      </c>
      <c r="H32" s="2">
        <v>0</v>
      </c>
      <c r="I32" s="2">
        <v>0</v>
      </c>
      <c r="J32" s="22">
        <v>0</v>
      </c>
      <c r="K32" s="22">
        <v>200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15"/>
    </row>
    <row r="33" spans="1:17" ht="48.6" customHeight="1" x14ac:dyDescent="0.3">
      <c r="A33" s="38">
        <v>25</v>
      </c>
      <c r="B33" s="28">
        <v>345</v>
      </c>
      <c r="C33" s="14" t="s">
        <v>169</v>
      </c>
      <c r="D33" s="21" t="s">
        <v>166</v>
      </c>
      <c r="E33" s="38">
        <v>240</v>
      </c>
      <c r="F33" s="22">
        <v>800</v>
      </c>
      <c r="G33" s="22">
        <v>0</v>
      </c>
      <c r="H33" s="2">
        <v>0</v>
      </c>
      <c r="I33" s="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15"/>
    </row>
    <row r="34" spans="1:17" ht="40.200000000000003" customHeight="1" x14ac:dyDescent="0.3">
      <c r="A34" s="38">
        <v>26</v>
      </c>
      <c r="B34" s="28">
        <v>346</v>
      </c>
      <c r="C34" s="14" t="s">
        <v>170</v>
      </c>
      <c r="D34" s="21" t="s">
        <v>168</v>
      </c>
      <c r="E34" s="38">
        <v>40</v>
      </c>
      <c r="F34" s="22">
        <v>70</v>
      </c>
      <c r="G34" s="22">
        <v>0</v>
      </c>
      <c r="H34" s="22">
        <v>0</v>
      </c>
      <c r="I34" s="22">
        <v>400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30</v>
      </c>
      <c r="Q34" s="15"/>
    </row>
    <row r="35" spans="1:17" ht="45" customHeight="1" x14ac:dyDescent="0.3">
      <c r="A35" s="38">
        <v>27</v>
      </c>
      <c r="B35" s="28">
        <v>347</v>
      </c>
      <c r="C35" s="14" t="s">
        <v>174</v>
      </c>
      <c r="D35" s="21" t="s">
        <v>167</v>
      </c>
      <c r="E35" s="38">
        <v>1000</v>
      </c>
      <c r="F35" s="22">
        <v>20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15"/>
    </row>
    <row r="36" spans="1:17" ht="44.4" customHeight="1" x14ac:dyDescent="0.3">
      <c r="A36" s="38">
        <v>28</v>
      </c>
      <c r="B36" s="28">
        <v>348</v>
      </c>
      <c r="C36" s="14" t="s">
        <v>171</v>
      </c>
      <c r="D36" s="21" t="s">
        <v>78</v>
      </c>
      <c r="E36" s="38">
        <v>0</v>
      </c>
      <c r="F36" s="22">
        <v>150</v>
      </c>
      <c r="G36" s="22">
        <v>0</v>
      </c>
      <c r="H36" s="22">
        <v>0</v>
      </c>
      <c r="I36" s="22">
        <v>0</v>
      </c>
      <c r="J36" s="22">
        <v>0</v>
      </c>
      <c r="K36" s="22">
        <v>200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15"/>
    </row>
    <row r="37" spans="1:17" ht="39.6" customHeight="1" x14ac:dyDescent="0.3">
      <c r="A37" s="38">
        <v>29</v>
      </c>
      <c r="B37" s="28">
        <v>350</v>
      </c>
      <c r="C37" s="21" t="s">
        <v>172</v>
      </c>
      <c r="D37" s="21" t="s">
        <v>173</v>
      </c>
      <c r="E37" s="38">
        <v>150</v>
      </c>
      <c r="F37" s="22">
        <v>200</v>
      </c>
      <c r="G37" s="22">
        <v>0</v>
      </c>
      <c r="H37" s="22">
        <v>45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15"/>
    </row>
    <row r="38" spans="1:17" ht="40.799999999999997" customHeight="1" x14ac:dyDescent="0.3">
      <c r="A38" s="38">
        <v>30</v>
      </c>
      <c r="B38" s="28">
        <v>458</v>
      </c>
      <c r="C38" s="14" t="s">
        <v>30</v>
      </c>
      <c r="D38" s="21" t="s">
        <v>175</v>
      </c>
      <c r="E38" s="38">
        <v>400</v>
      </c>
      <c r="F38" s="22">
        <v>350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15"/>
    </row>
    <row r="39" spans="1:17" ht="49.2" customHeight="1" x14ac:dyDescent="0.3">
      <c r="A39" s="38">
        <v>31</v>
      </c>
      <c r="B39" s="28">
        <v>497</v>
      </c>
      <c r="C39" s="14" t="s">
        <v>176</v>
      </c>
      <c r="D39" s="21" t="s">
        <v>177</v>
      </c>
      <c r="E39" s="38">
        <v>150</v>
      </c>
      <c r="F39" s="22">
        <v>100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15"/>
    </row>
    <row r="40" spans="1:17" ht="37.799999999999997" customHeight="1" x14ac:dyDescent="0.3">
      <c r="A40" s="38">
        <v>32</v>
      </c>
      <c r="B40" s="28">
        <v>498</v>
      </c>
      <c r="C40" s="14" t="s">
        <v>90</v>
      </c>
      <c r="D40" s="21" t="s">
        <v>178</v>
      </c>
      <c r="E40" s="38">
        <v>70</v>
      </c>
      <c r="F40" s="22">
        <v>50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15"/>
    </row>
    <row r="41" spans="1:17" ht="41.4" customHeight="1" x14ac:dyDescent="0.3">
      <c r="A41" s="38">
        <v>33</v>
      </c>
      <c r="B41" s="28">
        <v>513</v>
      </c>
      <c r="C41" s="14" t="s">
        <v>14</v>
      </c>
      <c r="D41" s="21" t="s">
        <v>15</v>
      </c>
      <c r="E41" s="38">
        <v>530</v>
      </c>
      <c r="F41" s="22">
        <v>430</v>
      </c>
      <c r="G41" s="22">
        <v>0</v>
      </c>
      <c r="H41" s="22">
        <v>1000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15"/>
    </row>
    <row r="42" spans="1:17" ht="42" customHeight="1" x14ac:dyDescent="0.3">
      <c r="A42" s="38">
        <v>34</v>
      </c>
      <c r="B42" s="28">
        <v>527</v>
      </c>
      <c r="C42" s="14" t="s">
        <v>179</v>
      </c>
      <c r="D42" s="21" t="s">
        <v>180</v>
      </c>
      <c r="E42" s="38">
        <v>150</v>
      </c>
      <c r="F42" s="22">
        <v>450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15"/>
    </row>
    <row r="43" spans="1:17" ht="30.6" customHeight="1" x14ac:dyDescent="0.3">
      <c r="A43" s="86">
        <v>35</v>
      </c>
      <c r="B43" s="85">
        <v>528</v>
      </c>
      <c r="C43" s="83" t="s">
        <v>181</v>
      </c>
      <c r="D43" s="21" t="s">
        <v>182</v>
      </c>
      <c r="E43" s="38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50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15"/>
    </row>
    <row r="44" spans="1:17" ht="28.2" customHeight="1" x14ac:dyDescent="0.3">
      <c r="A44" s="86"/>
      <c r="B44" s="85"/>
      <c r="C44" s="84"/>
      <c r="D44" s="21" t="s">
        <v>183</v>
      </c>
      <c r="E44" s="38">
        <v>875</v>
      </c>
      <c r="F44" s="22">
        <v>490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15"/>
    </row>
    <row r="45" spans="1:17" ht="45" customHeight="1" x14ac:dyDescent="0.3">
      <c r="A45" s="38">
        <v>36</v>
      </c>
      <c r="B45" s="28">
        <v>557</v>
      </c>
      <c r="C45" s="14" t="s">
        <v>184</v>
      </c>
      <c r="D45" s="21" t="s">
        <v>185</v>
      </c>
      <c r="E45" s="38">
        <v>0</v>
      </c>
      <c r="F45" s="22">
        <v>500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15"/>
    </row>
    <row r="46" spans="1:17" ht="38.4" customHeight="1" x14ac:dyDescent="0.3">
      <c r="A46" s="38">
        <v>37</v>
      </c>
      <c r="B46" s="28">
        <v>569</v>
      </c>
      <c r="C46" s="14" t="s">
        <v>76</v>
      </c>
      <c r="D46" s="34" t="s">
        <v>77</v>
      </c>
      <c r="E46" s="38">
        <v>100</v>
      </c>
      <c r="F46" s="22">
        <v>900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30</v>
      </c>
      <c r="N46" s="22">
        <v>0</v>
      </c>
      <c r="O46" s="22">
        <v>0</v>
      </c>
      <c r="P46" s="22">
        <v>0</v>
      </c>
      <c r="Q46" s="15"/>
    </row>
    <row r="47" spans="1:17" ht="40.200000000000003" customHeight="1" x14ac:dyDescent="0.3">
      <c r="A47" s="38">
        <v>38</v>
      </c>
      <c r="B47" s="28">
        <v>570</v>
      </c>
      <c r="C47" s="33" t="s">
        <v>186</v>
      </c>
      <c r="D47" s="21" t="s">
        <v>187</v>
      </c>
      <c r="E47" s="38">
        <v>600</v>
      </c>
      <c r="F47" s="22">
        <v>800</v>
      </c>
      <c r="G47" s="22">
        <v>0</v>
      </c>
      <c r="H47" s="22">
        <v>0</v>
      </c>
      <c r="I47" s="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15"/>
    </row>
    <row r="48" spans="1:17" ht="43.8" customHeight="1" x14ac:dyDescent="0.3">
      <c r="A48" s="22">
        <v>39</v>
      </c>
      <c r="B48" s="22">
        <v>571</v>
      </c>
      <c r="C48" s="14" t="s">
        <v>189</v>
      </c>
      <c r="D48" s="21" t="s">
        <v>188</v>
      </c>
      <c r="E48" s="38">
        <v>20</v>
      </c>
      <c r="F48" s="22">
        <v>500</v>
      </c>
      <c r="G48" s="22">
        <v>0</v>
      </c>
      <c r="H48" s="22">
        <v>30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15"/>
    </row>
    <row r="49" spans="1:19" ht="40.200000000000003" customHeight="1" x14ac:dyDescent="0.3">
      <c r="A49" s="22">
        <v>40</v>
      </c>
      <c r="B49" s="22">
        <v>572</v>
      </c>
      <c r="C49" s="14" t="s">
        <v>190</v>
      </c>
      <c r="D49" s="21" t="s">
        <v>31</v>
      </c>
      <c r="E49" s="38">
        <v>250</v>
      </c>
      <c r="F49" s="22">
        <v>160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15"/>
    </row>
    <row r="50" spans="1:19" ht="40.200000000000003" x14ac:dyDescent="0.3">
      <c r="A50" s="22">
        <v>41</v>
      </c>
      <c r="B50" s="22">
        <v>574</v>
      </c>
      <c r="C50" s="14" t="s">
        <v>116</v>
      </c>
      <c r="D50" s="21" t="s">
        <v>117</v>
      </c>
      <c r="E50" s="38">
        <v>1000</v>
      </c>
      <c r="F50" s="22">
        <v>200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15"/>
    </row>
    <row r="51" spans="1:19" ht="40.200000000000003" x14ac:dyDescent="0.3">
      <c r="A51" s="22">
        <v>42</v>
      </c>
      <c r="B51" s="22">
        <v>593</v>
      </c>
      <c r="C51" s="14" t="s">
        <v>4</v>
      </c>
      <c r="D51" s="21" t="s">
        <v>5</v>
      </c>
      <c r="E51" s="38">
        <v>530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15"/>
    </row>
    <row r="52" spans="1:19" ht="27" x14ac:dyDescent="0.3">
      <c r="A52" s="22">
        <v>43</v>
      </c>
      <c r="B52" s="22">
        <v>590</v>
      </c>
      <c r="C52" s="26" t="s">
        <v>18</v>
      </c>
      <c r="D52" s="21" t="s">
        <v>191</v>
      </c>
      <c r="E52" s="38">
        <v>10</v>
      </c>
      <c r="F52" s="22">
        <v>30</v>
      </c>
      <c r="G52" s="22">
        <v>0</v>
      </c>
      <c r="H52" s="22">
        <v>0</v>
      </c>
      <c r="I52" s="22">
        <v>0</v>
      </c>
      <c r="J52" s="22">
        <v>10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15"/>
    </row>
    <row r="53" spans="1:19" ht="40.200000000000003" x14ac:dyDescent="0.3">
      <c r="A53" s="22">
        <v>44</v>
      </c>
      <c r="B53" s="22">
        <v>591</v>
      </c>
      <c r="C53" s="14" t="s">
        <v>22</v>
      </c>
      <c r="D53" s="21" t="s">
        <v>23</v>
      </c>
      <c r="E53" s="38">
        <v>300</v>
      </c>
      <c r="F53" s="22">
        <v>240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25</v>
      </c>
      <c r="M53" s="22">
        <v>36</v>
      </c>
      <c r="N53" s="22">
        <v>0</v>
      </c>
      <c r="O53" s="22">
        <v>0</v>
      </c>
      <c r="P53" s="22">
        <v>0</v>
      </c>
      <c r="Q53" s="15"/>
    </row>
    <row r="54" spans="1:19" ht="31.8" customHeight="1" x14ac:dyDescent="0.3">
      <c r="A54" s="22">
        <v>45</v>
      </c>
      <c r="B54" s="22">
        <v>627</v>
      </c>
      <c r="C54" s="14" t="s">
        <v>193</v>
      </c>
      <c r="D54" s="21" t="s">
        <v>192</v>
      </c>
      <c r="E54" s="25">
        <v>100</v>
      </c>
      <c r="F54" s="24">
        <v>600</v>
      </c>
      <c r="G54" s="24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15"/>
    </row>
    <row r="55" spans="1:19" ht="45" customHeight="1" x14ac:dyDescent="0.3">
      <c r="A55" s="22">
        <v>46</v>
      </c>
      <c r="B55" s="22">
        <v>639</v>
      </c>
      <c r="C55" s="14" t="s">
        <v>55</v>
      </c>
      <c r="D55" s="21" t="s">
        <v>194</v>
      </c>
      <c r="E55" s="38">
        <v>850</v>
      </c>
      <c r="F55" s="22">
        <v>250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15"/>
    </row>
    <row r="56" spans="1:19" ht="39.6" x14ac:dyDescent="0.3">
      <c r="A56" s="22">
        <v>47</v>
      </c>
      <c r="B56" s="22">
        <v>641</v>
      </c>
      <c r="C56" s="30" t="s">
        <v>84</v>
      </c>
      <c r="D56" s="33" t="s">
        <v>195</v>
      </c>
      <c r="E56" s="25">
        <v>200</v>
      </c>
      <c r="F56" s="24">
        <v>700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15"/>
    </row>
    <row r="57" spans="1:19" ht="40.200000000000003" x14ac:dyDescent="0.3">
      <c r="A57" s="22">
        <v>48</v>
      </c>
      <c r="B57" s="22">
        <v>667</v>
      </c>
      <c r="C57" s="14" t="s">
        <v>37</v>
      </c>
      <c r="D57" s="21" t="s">
        <v>196</v>
      </c>
      <c r="E57" s="38">
        <v>300</v>
      </c>
      <c r="F57" s="22">
        <v>450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15"/>
    </row>
    <row r="58" spans="1:19" ht="40.200000000000003" x14ac:dyDescent="0.3">
      <c r="A58" s="22">
        <v>49</v>
      </c>
      <c r="B58" s="22">
        <v>689</v>
      </c>
      <c r="C58" s="14" t="s">
        <v>27</v>
      </c>
      <c r="D58" s="21" t="s">
        <v>28</v>
      </c>
      <c r="E58" s="38">
        <v>70</v>
      </c>
      <c r="F58" s="22">
        <v>37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21</v>
      </c>
      <c r="N58" s="22">
        <v>0</v>
      </c>
      <c r="O58" s="22">
        <v>0</v>
      </c>
      <c r="P58" s="22">
        <v>0</v>
      </c>
      <c r="Q58" s="15"/>
    </row>
    <row r="59" spans="1:19" x14ac:dyDescent="0.3">
      <c r="E59" s="31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</row>
    <row r="60" spans="1:19" x14ac:dyDescent="0.3">
      <c r="C60" s="20" t="s">
        <v>197</v>
      </c>
      <c r="E60" s="39">
        <f>SUM(E9:E59)</f>
        <v>13449</v>
      </c>
      <c r="F60" s="39">
        <f t="shared" ref="F60:P60" si="0">SUM(F9:F59)</f>
        <v>12002</v>
      </c>
      <c r="G60" s="39">
        <f t="shared" si="0"/>
        <v>500</v>
      </c>
      <c r="H60" s="39">
        <f t="shared" si="0"/>
        <v>1075</v>
      </c>
      <c r="I60" s="39">
        <f t="shared" si="0"/>
        <v>750</v>
      </c>
      <c r="J60" s="39">
        <f t="shared" si="0"/>
        <v>10</v>
      </c>
      <c r="K60" s="39">
        <f t="shared" si="0"/>
        <v>1020</v>
      </c>
      <c r="L60" s="39">
        <f t="shared" si="0"/>
        <v>25</v>
      </c>
      <c r="M60" s="39">
        <f t="shared" si="0"/>
        <v>97</v>
      </c>
      <c r="N60" s="39">
        <f t="shared" si="0"/>
        <v>85</v>
      </c>
      <c r="O60" s="39">
        <f t="shared" si="0"/>
        <v>7</v>
      </c>
      <c r="P60" s="39">
        <f t="shared" si="0"/>
        <v>30</v>
      </c>
      <c r="S60">
        <f>E60+F60+G60+H60+I60+J60+K60+L60+M60+N60+O60+P60</f>
        <v>29050</v>
      </c>
    </row>
    <row r="62" spans="1:19" x14ac:dyDescent="0.3">
      <c r="E62" s="75">
        <v>18</v>
      </c>
      <c r="F62" s="76">
        <v>18</v>
      </c>
      <c r="G62" s="76">
        <v>18</v>
      </c>
      <c r="H62" s="76">
        <v>18</v>
      </c>
      <c r="I62" s="76">
        <v>18</v>
      </c>
      <c r="J62" s="76">
        <v>18</v>
      </c>
      <c r="K62" s="76">
        <v>18</v>
      </c>
      <c r="L62" s="76">
        <v>33</v>
      </c>
      <c r="M62" s="76">
        <v>33</v>
      </c>
      <c r="N62" s="76">
        <v>33</v>
      </c>
      <c r="O62" s="76">
        <v>33</v>
      </c>
      <c r="P62" s="76">
        <v>33</v>
      </c>
    </row>
    <row r="64" spans="1:19" x14ac:dyDescent="0.3">
      <c r="E64" s="75">
        <f>E60*E62</f>
        <v>242082</v>
      </c>
      <c r="F64" s="75">
        <f t="shared" ref="F64:P64" si="1">F60*F62</f>
        <v>216036</v>
      </c>
      <c r="G64" s="75">
        <f t="shared" si="1"/>
        <v>9000</v>
      </c>
      <c r="H64" s="75">
        <f t="shared" si="1"/>
        <v>19350</v>
      </c>
      <c r="I64" s="75">
        <f t="shared" si="1"/>
        <v>13500</v>
      </c>
      <c r="J64" s="75">
        <f t="shared" si="1"/>
        <v>180</v>
      </c>
      <c r="K64" s="75">
        <f t="shared" si="1"/>
        <v>18360</v>
      </c>
      <c r="L64" s="75">
        <f t="shared" si="1"/>
        <v>825</v>
      </c>
      <c r="M64" s="75">
        <f t="shared" si="1"/>
        <v>3201</v>
      </c>
      <c r="N64" s="75">
        <f t="shared" si="1"/>
        <v>2805</v>
      </c>
      <c r="O64" s="75">
        <f t="shared" si="1"/>
        <v>231</v>
      </c>
      <c r="P64" s="75">
        <f t="shared" si="1"/>
        <v>990</v>
      </c>
      <c r="S64" s="76">
        <f t="shared" ref="S64" si="2">E64+F64+G64+H64+I64+J64+K64+L64+M64+N64+O64+P64</f>
        <v>526560</v>
      </c>
    </row>
    <row r="65" spans="3:4" x14ac:dyDescent="0.3">
      <c r="C65" s="20" t="s">
        <v>351</v>
      </c>
    </row>
    <row r="66" spans="3:4" ht="18" x14ac:dyDescent="0.35">
      <c r="D66" s="69"/>
    </row>
  </sheetData>
  <mergeCells count="4">
    <mergeCell ref="C7:F7"/>
    <mergeCell ref="C43:C44"/>
    <mergeCell ref="B43:B44"/>
    <mergeCell ref="A43:A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topLeftCell="A91" workbookViewId="0">
      <selection activeCell="B6" sqref="B6"/>
    </sheetView>
  </sheetViews>
  <sheetFormatPr defaultRowHeight="14.4" x14ac:dyDescent="0.3"/>
  <cols>
    <col min="1" max="1" width="6.33203125" style="29" customWidth="1"/>
    <col min="2" max="2" width="6.44140625" style="29" customWidth="1"/>
    <col min="3" max="3" width="47.109375" customWidth="1"/>
    <col min="4" max="4" width="37.6640625" customWidth="1"/>
    <col min="5" max="5" width="10.6640625" customWidth="1"/>
    <col min="6" max="6" width="10.88671875" customWidth="1"/>
    <col min="7" max="7" width="11.21875" customWidth="1"/>
    <col min="8" max="8" width="11.88671875" customWidth="1"/>
    <col min="9" max="9" width="11" customWidth="1"/>
    <col min="10" max="10" width="13" customWidth="1"/>
    <col min="11" max="11" width="12" customWidth="1"/>
    <col min="12" max="14" width="11" customWidth="1"/>
    <col min="15" max="15" width="11.5546875" customWidth="1"/>
    <col min="16" max="16" width="11.6640625" customWidth="1"/>
    <col min="17" max="17" width="10.88671875" style="29" customWidth="1"/>
    <col min="18" max="18" width="12.109375" style="29" customWidth="1"/>
    <col min="19" max="19" width="11.6640625" style="29" customWidth="1"/>
    <col min="20" max="20" width="14.77734375" customWidth="1"/>
    <col min="22" max="22" width="12.21875" customWidth="1"/>
  </cols>
  <sheetData>
    <row r="1" spans="1:20" ht="18" x14ac:dyDescent="0.35">
      <c r="A1" s="72"/>
      <c r="B1" s="72"/>
      <c r="C1" s="73"/>
      <c r="D1" s="74"/>
    </row>
    <row r="2" spans="1:20" ht="18" x14ac:dyDescent="0.35">
      <c r="A2" s="74" t="s">
        <v>340</v>
      </c>
      <c r="B2" s="72"/>
      <c r="C2" s="73"/>
      <c r="D2" s="74"/>
    </row>
    <row r="3" spans="1:20" ht="18" x14ac:dyDescent="0.35">
      <c r="A3" s="74" t="s">
        <v>341</v>
      </c>
      <c r="B3" s="72"/>
      <c r="C3" s="73"/>
      <c r="D3" s="74"/>
    </row>
    <row r="4" spans="1:20" ht="15" customHeight="1" x14ac:dyDescent="0.35">
      <c r="A4" s="74" t="s">
        <v>342</v>
      </c>
      <c r="B4" s="72"/>
      <c r="C4" s="73"/>
      <c r="D4" s="74"/>
    </row>
    <row r="5" spans="1:20" ht="43.2" customHeight="1" x14ac:dyDescent="0.35">
      <c r="C5" s="81" t="s">
        <v>3</v>
      </c>
      <c r="D5" s="82"/>
      <c r="E5" s="82"/>
      <c r="F5" s="82"/>
    </row>
    <row r="6" spans="1:20" ht="82.2" customHeight="1" x14ac:dyDescent="0.35">
      <c r="A6" s="8" t="s">
        <v>0</v>
      </c>
      <c r="B6" s="42" t="s">
        <v>7</v>
      </c>
      <c r="C6" s="71" t="s">
        <v>1</v>
      </c>
      <c r="D6" s="8" t="s">
        <v>2</v>
      </c>
      <c r="E6" s="42" t="s">
        <v>93</v>
      </c>
      <c r="F6" s="42" t="s">
        <v>94</v>
      </c>
      <c r="G6" s="42" t="s">
        <v>95</v>
      </c>
      <c r="H6" s="42" t="s">
        <v>96</v>
      </c>
      <c r="I6" s="43" t="s">
        <v>97</v>
      </c>
      <c r="J6" s="42" t="s">
        <v>98</v>
      </c>
      <c r="K6" s="42" t="s">
        <v>99</v>
      </c>
      <c r="L6" s="42" t="s">
        <v>112</v>
      </c>
      <c r="M6" s="42" t="s">
        <v>113</v>
      </c>
      <c r="N6" s="42" t="s">
        <v>101</v>
      </c>
      <c r="O6" s="42" t="s">
        <v>100</v>
      </c>
      <c r="P6" s="42" t="s">
        <v>215</v>
      </c>
      <c r="Q6" s="42" t="s">
        <v>216</v>
      </c>
      <c r="R6" s="42" t="s">
        <v>217</v>
      </c>
      <c r="S6" s="42" t="s">
        <v>218</v>
      </c>
      <c r="T6" s="70" t="s">
        <v>338</v>
      </c>
    </row>
    <row r="7" spans="1:20" ht="31.2" customHeight="1" x14ac:dyDescent="0.3">
      <c r="A7" s="87">
        <v>1</v>
      </c>
      <c r="B7" s="87">
        <v>3</v>
      </c>
      <c r="C7" s="90" t="s">
        <v>198</v>
      </c>
      <c r="D7" s="18" t="s">
        <v>279</v>
      </c>
      <c r="E7" s="7">
        <v>20</v>
      </c>
      <c r="F7" s="7">
        <v>20</v>
      </c>
      <c r="G7" s="42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3"/>
    </row>
    <row r="8" spans="1:20" ht="31.2" customHeight="1" x14ac:dyDescent="0.3">
      <c r="A8" s="88"/>
      <c r="B8" s="88"/>
      <c r="C8" s="101"/>
      <c r="D8" s="45" t="s">
        <v>280</v>
      </c>
      <c r="E8" s="7">
        <v>20</v>
      </c>
      <c r="F8" s="7">
        <v>20</v>
      </c>
      <c r="G8" s="42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3"/>
    </row>
    <row r="9" spans="1:20" ht="34.799999999999997" customHeight="1" x14ac:dyDescent="0.3">
      <c r="A9" s="88"/>
      <c r="B9" s="88"/>
      <c r="C9" s="101"/>
      <c r="D9" s="45" t="s">
        <v>278</v>
      </c>
      <c r="E9" s="7">
        <v>20</v>
      </c>
      <c r="F9" s="7">
        <v>20</v>
      </c>
      <c r="G9" s="42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3"/>
    </row>
    <row r="10" spans="1:20" ht="43.8" customHeight="1" x14ac:dyDescent="0.3">
      <c r="A10" s="89"/>
      <c r="B10" s="89"/>
      <c r="C10" s="91"/>
      <c r="D10" s="45" t="s">
        <v>277</v>
      </c>
      <c r="E10" s="7">
        <v>30</v>
      </c>
      <c r="F10" s="7">
        <v>30</v>
      </c>
      <c r="G10" s="42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3"/>
    </row>
    <row r="11" spans="1:20" ht="73.2" customHeight="1" x14ac:dyDescent="0.3">
      <c r="A11" s="8">
        <v>2</v>
      </c>
      <c r="B11" s="8">
        <v>4</v>
      </c>
      <c r="C11" s="18" t="s">
        <v>120</v>
      </c>
      <c r="D11" s="18" t="s">
        <v>199</v>
      </c>
      <c r="E11" s="17" t="s">
        <v>219</v>
      </c>
      <c r="F11" s="17" t="s">
        <v>220</v>
      </c>
      <c r="G11" s="42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3"/>
    </row>
    <row r="12" spans="1:20" ht="55.8" x14ac:dyDescent="0.3">
      <c r="A12" s="8">
        <v>3</v>
      </c>
      <c r="B12" s="8">
        <v>5</v>
      </c>
      <c r="C12" s="4" t="s">
        <v>221</v>
      </c>
      <c r="D12" s="46" t="s">
        <v>9</v>
      </c>
      <c r="E12" s="8">
        <v>150</v>
      </c>
      <c r="F12" s="8">
        <v>0</v>
      </c>
      <c r="G12" s="42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3"/>
    </row>
    <row r="13" spans="1:20" ht="42" x14ac:dyDescent="0.3">
      <c r="A13" s="8">
        <v>4</v>
      </c>
      <c r="B13" s="8">
        <v>6</v>
      </c>
      <c r="C13" s="46" t="s">
        <v>80</v>
      </c>
      <c r="D13" s="46" t="s">
        <v>200</v>
      </c>
      <c r="E13" s="8">
        <v>100</v>
      </c>
      <c r="F13" s="8">
        <v>100</v>
      </c>
      <c r="G13" s="42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3"/>
    </row>
    <row r="14" spans="1:20" ht="69.599999999999994" x14ac:dyDescent="0.3">
      <c r="A14" s="8">
        <v>5</v>
      </c>
      <c r="B14" s="8">
        <v>11</v>
      </c>
      <c r="C14" s="4" t="s">
        <v>103</v>
      </c>
      <c r="D14" s="45" t="s">
        <v>201</v>
      </c>
      <c r="E14" s="42">
        <v>40</v>
      </c>
      <c r="F14" s="42">
        <v>36</v>
      </c>
      <c r="G14" s="42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3"/>
    </row>
    <row r="15" spans="1:20" ht="55.8" x14ac:dyDescent="0.3">
      <c r="A15" s="8">
        <v>6</v>
      </c>
      <c r="B15" s="8">
        <v>12</v>
      </c>
      <c r="C15" s="47" t="s">
        <v>16</v>
      </c>
      <c r="D15" s="46" t="s">
        <v>203</v>
      </c>
      <c r="E15" s="8">
        <v>0</v>
      </c>
      <c r="F15" s="8">
        <v>99</v>
      </c>
      <c r="G15" s="8">
        <v>0</v>
      </c>
      <c r="H15" s="44">
        <v>0</v>
      </c>
      <c r="I15" s="48">
        <v>0</v>
      </c>
      <c r="J15" s="44">
        <v>4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3"/>
    </row>
    <row r="16" spans="1:20" ht="41.4" x14ac:dyDescent="0.3">
      <c r="A16" s="8">
        <v>7</v>
      </c>
      <c r="B16" s="8">
        <v>14</v>
      </c>
      <c r="C16" s="6" t="s">
        <v>222</v>
      </c>
      <c r="D16" s="46" t="s">
        <v>202</v>
      </c>
      <c r="E16" s="8">
        <v>30</v>
      </c>
      <c r="F16" s="8">
        <v>50</v>
      </c>
      <c r="G16" s="8">
        <v>0</v>
      </c>
      <c r="H16" s="44">
        <v>0</v>
      </c>
      <c r="I16" s="48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3"/>
    </row>
    <row r="17" spans="1:20" ht="42" x14ac:dyDescent="0.3">
      <c r="A17" s="8">
        <v>8</v>
      </c>
      <c r="B17" s="8">
        <v>15</v>
      </c>
      <c r="C17" s="4" t="s">
        <v>204</v>
      </c>
      <c r="D17" s="18" t="s">
        <v>205</v>
      </c>
      <c r="E17" s="7">
        <v>30</v>
      </c>
      <c r="F17" s="8">
        <v>0</v>
      </c>
      <c r="G17" s="8">
        <v>30</v>
      </c>
      <c r="H17" s="44">
        <v>0</v>
      </c>
      <c r="I17" s="48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3"/>
    </row>
    <row r="18" spans="1:20" ht="42" x14ac:dyDescent="0.3">
      <c r="A18" s="8">
        <v>9</v>
      </c>
      <c r="B18" s="8">
        <v>17</v>
      </c>
      <c r="C18" s="4" t="s">
        <v>21</v>
      </c>
      <c r="D18" s="46" t="s">
        <v>206</v>
      </c>
      <c r="E18" s="8">
        <v>300</v>
      </c>
      <c r="F18" s="8">
        <v>0</v>
      </c>
      <c r="G18" s="8">
        <v>150</v>
      </c>
      <c r="H18" s="44">
        <v>0</v>
      </c>
      <c r="I18" s="48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3"/>
    </row>
    <row r="19" spans="1:20" ht="41.4" x14ac:dyDescent="0.3">
      <c r="A19" s="8">
        <v>10</v>
      </c>
      <c r="B19" s="8">
        <v>18</v>
      </c>
      <c r="C19" s="45" t="s">
        <v>108</v>
      </c>
      <c r="D19" s="45" t="s">
        <v>207</v>
      </c>
      <c r="E19" s="8">
        <v>30</v>
      </c>
      <c r="F19" s="8">
        <v>20</v>
      </c>
      <c r="G19" s="8">
        <v>0</v>
      </c>
      <c r="H19" s="44">
        <v>0</v>
      </c>
      <c r="I19" s="48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3"/>
    </row>
    <row r="20" spans="1:20" ht="55.8" x14ac:dyDescent="0.3">
      <c r="A20" s="8">
        <v>11</v>
      </c>
      <c r="B20" s="8">
        <v>23</v>
      </c>
      <c r="C20" s="4" t="s">
        <v>70</v>
      </c>
      <c r="D20" s="46" t="s">
        <v>208</v>
      </c>
      <c r="E20" s="8">
        <v>20</v>
      </c>
      <c r="F20" s="8">
        <v>17</v>
      </c>
      <c r="G20" s="8">
        <v>0</v>
      </c>
      <c r="H20" s="44">
        <v>0</v>
      </c>
      <c r="I20" s="48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3"/>
    </row>
    <row r="21" spans="1:20" ht="28.8" x14ac:dyDescent="0.3">
      <c r="A21" s="87">
        <v>12</v>
      </c>
      <c r="B21" s="87">
        <v>25</v>
      </c>
      <c r="C21" s="97" t="s">
        <v>56</v>
      </c>
      <c r="D21" s="49" t="s">
        <v>57</v>
      </c>
      <c r="E21" s="44">
        <v>20</v>
      </c>
      <c r="F21" s="44">
        <v>12</v>
      </c>
      <c r="G21" s="44">
        <v>6</v>
      </c>
      <c r="H21" s="44">
        <v>0</v>
      </c>
      <c r="I21" s="48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2</v>
      </c>
      <c r="R21" s="44">
        <v>0</v>
      </c>
      <c r="S21" s="44">
        <v>0</v>
      </c>
      <c r="T21" s="3"/>
    </row>
    <row r="22" spans="1:20" ht="28.8" x14ac:dyDescent="0.3">
      <c r="A22" s="89"/>
      <c r="B22" s="89"/>
      <c r="C22" s="98"/>
      <c r="D22" s="49" t="s">
        <v>58</v>
      </c>
      <c r="E22" s="44">
        <v>19</v>
      </c>
      <c r="F22" s="44">
        <v>19</v>
      </c>
      <c r="G22" s="8">
        <v>0</v>
      </c>
      <c r="H22" s="44">
        <v>0</v>
      </c>
      <c r="I22" s="48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3</v>
      </c>
      <c r="Q22" s="44">
        <v>0</v>
      </c>
      <c r="R22" s="44">
        <v>1</v>
      </c>
      <c r="S22" s="44">
        <v>3</v>
      </c>
      <c r="T22" s="3"/>
    </row>
    <row r="23" spans="1:20" ht="55.8" x14ac:dyDescent="0.3">
      <c r="A23" s="8">
        <v>13</v>
      </c>
      <c r="B23" s="8">
        <v>27</v>
      </c>
      <c r="C23" s="4" t="s">
        <v>210</v>
      </c>
      <c r="D23" s="46" t="s">
        <v>211</v>
      </c>
      <c r="E23" s="8">
        <v>145</v>
      </c>
      <c r="F23" s="8">
        <v>10</v>
      </c>
      <c r="G23" s="8">
        <v>0</v>
      </c>
      <c r="H23" s="44">
        <v>0</v>
      </c>
      <c r="I23" s="48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3"/>
    </row>
    <row r="24" spans="1:20" ht="60" customHeight="1" x14ac:dyDescent="0.3">
      <c r="A24" s="8">
        <v>14</v>
      </c>
      <c r="B24" s="8">
        <v>28</v>
      </c>
      <c r="C24" s="50" t="s">
        <v>209</v>
      </c>
      <c r="D24" s="51" t="s">
        <v>212</v>
      </c>
      <c r="E24" s="52" t="s">
        <v>213</v>
      </c>
      <c r="F24" s="17" t="s">
        <v>214</v>
      </c>
      <c r="G24" s="8">
        <v>0</v>
      </c>
      <c r="H24" s="44">
        <v>0</v>
      </c>
      <c r="I24" s="48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3"/>
    </row>
    <row r="25" spans="1:20" ht="60" customHeight="1" x14ac:dyDescent="0.3">
      <c r="A25" s="8">
        <v>15</v>
      </c>
      <c r="B25" s="8">
        <v>33</v>
      </c>
      <c r="C25" s="4" t="s">
        <v>121</v>
      </c>
      <c r="D25" s="46" t="s">
        <v>122</v>
      </c>
      <c r="E25" s="8">
        <v>0</v>
      </c>
      <c r="F25" s="8">
        <v>16</v>
      </c>
      <c r="G25" s="8">
        <v>0</v>
      </c>
      <c r="H25" s="44">
        <v>0</v>
      </c>
      <c r="I25" s="48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3"/>
    </row>
    <row r="26" spans="1:20" ht="60" customHeight="1" x14ac:dyDescent="0.3">
      <c r="A26" s="8">
        <v>16</v>
      </c>
      <c r="B26" s="8">
        <v>35</v>
      </c>
      <c r="C26" s="4" t="s">
        <v>92</v>
      </c>
      <c r="D26" s="46" t="s">
        <v>223</v>
      </c>
      <c r="E26" s="8">
        <v>200</v>
      </c>
      <c r="F26" s="8">
        <v>200</v>
      </c>
      <c r="G26" s="8">
        <v>0</v>
      </c>
      <c r="H26" s="44">
        <v>0</v>
      </c>
      <c r="I26" s="48">
        <v>0</v>
      </c>
      <c r="J26" s="44">
        <v>0</v>
      </c>
      <c r="K26" s="44">
        <v>0</v>
      </c>
      <c r="L26" s="44">
        <v>0</v>
      </c>
      <c r="M26" s="44">
        <v>0</v>
      </c>
      <c r="N26" s="44">
        <v>50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3"/>
    </row>
    <row r="27" spans="1:20" ht="48.6" customHeight="1" x14ac:dyDescent="0.3">
      <c r="A27" s="8">
        <v>17</v>
      </c>
      <c r="B27" s="8">
        <v>36</v>
      </c>
      <c r="C27" s="4" t="s">
        <v>118</v>
      </c>
      <c r="D27" s="46" t="s">
        <v>224</v>
      </c>
      <c r="E27" s="8">
        <v>218</v>
      </c>
      <c r="F27" s="8">
        <v>5</v>
      </c>
      <c r="G27" s="8">
        <v>0</v>
      </c>
      <c r="H27" s="44">
        <v>0</v>
      </c>
      <c r="I27" s="48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3"/>
    </row>
    <row r="28" spans="1:20" ht="69" x14ac:dyDescent="0.3">
      <c r="A28" s="8">
        <v>18</v>
      </c>
      <c r="B28" s="8">
        <v>37</v>
      </c>
      <c r="C28" s="50" t="s">
        <v>79</v>
      </c>
      <c r="D28" s="51" t="s">
        <v>225</v>
      </c>
      <c r="E28" s="8">
        <v>40</v>
      </c>
      <c r="F28" s="8">
        <v>12</v>
      </c>
      <c r="G28" s="8">
        <v>0</v>
      </c>
      <c r="H28" s="44">
        <v>30</v>
      </c>
      <c r="I28" s="48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3"/>
    </row>
    <row r="29" spans="1:20" ht="55.8" x14ac:dyDescent="0.3">
      <c r="A29" s="8">
        <v>19</v>
      </c>
      <c r="B29" s="8">
        <v>38</v>
      </c>
      <c r="C29" s="4" t="s">
        <v>19</v>
      </c>
      <c r="D29" s="46" t="s">
        <v>226</v>
      </c>
      <c r="E29" s="8">
        <v>100</v>
      </c>
      <c r="F29" s="8">
        <v>10</v>
      </c>
      <c r="G29" s="8">
        <v>10</v>
      </c>
      <c r="H29" s="44">
        <v>0</v>
      </c>
      <c r="I29" s="48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3"/>
    </row>
    <row r="30" spans="1:20" ht="42" x14ac:dyDescent="0.3">
      <c r="A30" s="8">
        <v>20</v>
      </c>
      <c r="B30" s="8">
        <v>39</v>
      </c>
      <c r="C30" s="4" t="s">
        <v>228</v>
      </c>
      <c r="D30" s="46" t="s">
        <v>227</v>
      </c>
      <c r="E30" s="8">
        <v>20</v>
      </c>
      <c r="F30" s="8">
        <v>50</v>
      </c>
      <c r="G30" s="8">
        <v>0</v>
      </c>
      <c r="H30" s="44">
        <v>0</v>
      </c>
      <c r="I30" s="48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3"/>
    </row>
    <row r="31" spans="1:20" ht="55.2" x14ac:dyDescent="0.3">
      <c r="A31" s="8">
        <v>21</v>
      </c>
      <c r="B31" s="8">
        <v>41</v>
      </c>
      <c r="C31" s="45" t="s">
        <v>59</v>
      </c>
      <c r="D31" s="45" t="s">
        <v>229</v>
      </c>
      <c r="E31" s="53" t="s">
        <v>231</v>
      </c>
      <c r="F31" s="53" t="s">
        <v>232</v>
      </c>
      <c r="G31" s="8">
        <v>0</v>
      </c>
      <c r="H31" s="44">
        <v>0</v>
      </c>
      <c r="I31" s="48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3"/>
    </row>
    <row r="32" spans="1:20" ht="55.8" x14ac:dyDescent="0.3">
      <c r="A32" s="8">
        <v>22</v>
      </c>
      <c r="B32" s="8">
        <v>45</v>
      </c>
      <c r="C32" s="4" t="s">
        <v>233</v>
      </c>
      <c r="D32" s="46" t="s">
        <v>230</v>
      </c>
      <c r="E32" s="8">
        <v>30</v>
      </c>
      <c r="F32" s="8">
        <v>0</v>
      </c>
      <c r="G32" s="8">
        <v>0</v>
      </c>
      <c r="H32" s="44">
        <v>0</v>
      </c>
      <c r="I32" s="48">
        <v>0</v>
      </c>
      <c r="J32" s="44">
        <v>0</v>
      </c>
      <c r="K32" s="44">
        <v>20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3"/>
    </row>
    <row r="33" spans="1:20" ht="83.4" x14ac:dyDescent="0.3">
      <c r="A33" s="8">
        <v>23</v>
      </c>
      <c r="B33" s="8">
        <v>48</v>
      </c>
      <c r="C33" s="4" t="s">
        <v>234</v>
      </c>
      <c r="D33" s="46" t="s">
        <v>235</v>
      </c>
      <c r="E33" s="8">
        <v>80</v>
      </c>
      <c r="F33" s="8">
        <v>120</v>
      </c>
      <c r="G33" s="8">
        <v>0</v>
      </c>
      <c r="H33" s="44">
        <v>0</v>
      </c>
      <c r="I33" s="48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3"/>
    </row>
    <row r="34" spans="1:20" ht="55.8" x14ac:dyDescent="0.3">
      <c r="A34" s="8">
        <v>24</v>
      </c>
      <c r="B34" s="8">
        <v>49</v>
      </c>
      <c r="C34" s="4" t="s">
        <v>237</v>
      </c>
      <c r="D34" s="46" t="s">
        <v>236</v>
      </c>
      <c r="E34" s="8">
        <v>300</v>
      </c>
      <c r="F34" s="8">
        <v>0</v>
      </c>
      <c r="G34" s="8">
        <v>0</v>
      </c>
      <c r="H34" s="44">
        <v>0</v>
      </c>
      <c r="I34" s="48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3"/>
    </row>
    <row r="35" spans="1:20" ht="41.4" x14ac:dyDescent="0.3">
      <c r="A35" s="8">
        <v>25</v>
      </c>
      <c r="B35" s="8">
        <v>55</v>
      </c>
      <c r="C35" s="45" t="s">
        <v>71</v>
      </c>
      <c r="D35" s="45" t="s">
        <v>238</v>
      </c>
      <c r="E35" s="7">
        <v>45</v>
      </c>
      <c r="F35" s="7">
        <v>15</v>
      </c>
      <c r="G35" s="8">
        <v>0</v>
      </c>
      <c r="H35" s="44">
        <v>0</v>
      </c>
      <c r="I35" s="48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3"/>
    </row>
    <row r="36" spans="1:20" ht="55.8" x14ac:dyDescent="0.3">
      <c r="A36" s="8">
        <v>26</v>
      </c>
      <c r="B36" s="8">
        <v>60</v>
      </c>
      <c r="C36" s="4" t="s">
        <v>69</v>
      </c>
      <c r="D36" s="46" t="s">
        <v>239</v>
      </c>
      <c r="E36" s="8">
        <v>48</v>
      </c>
      <c r="F36" s="8">
        <v>2</v>
      </c>
      <c r="G36" s="8">
        <v>0</v>
      </c>
      <c r="H36" s="44">
        <v>0</v>
      </c>
      <c r="I36" s="48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3"/>
    </row>
    <row r="37" spans="1:20" ht="33" customHeight="1" x14ac:dyDescent="0.3">
      <c r="A37" s="87">
        <v>27</v>
      </c>
      <c r="B37" s="87">
        <v>62</v>
      </c>
      <c r="C37" s="92" t="s">
        <v>123</v>
      </c>
      <c r="D37" s="46" t="s">
        <v>240</v>
      </c>
      <c r="E37" s="8">
        <v>0</v>
      </c>
      <c r="F37" s="8">
        <v>0</v>
      </c>
      <c r="G37" s="8">
        <v>180</v>
      </c>
      <c r="H37" s="44">
        <v>0</v>
      </c>
      <c r="I37" s="48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3"/>
    </row>
    <row r="38" spans="1:20" ht="31.2" customHeight="1" x14ac:dyDescent="0.3">
      <c r="A38" s="89"/>
      <c r="B38" s="89"/>
      <c r="C38" s="96"/>
      <c r="D38" s="46" t="s">
        <v>241</v>
      </c>
      <c r="E38" s="8">
        <v>0</v>
      </c>
      <c r="F38" s="8">
        <v>0</v>
      </c>
      <c r="G38" s="8">
        <v>180</v>
      </c>
      <c r="H38" s="44">
        <v>0</v>
      </c>
      <c r="I38" s="48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3"/>
    </row>
    <row r="39" spans="1:20" ht="42" x14ac:dyDescent="0.3">
      <c r="A39" s="8">
        <v>28</v>
      </c>
      <c r="B39" s="8">
        <v>64</v>
      </c>
      <c r="C39" s="4" t="s">
        <v>36</v>
      </c>
      <c r="D39" s="46" t="s">
        <v>242</v>
      </c>
      <c r="E39" s="8">
        <v>21</v>
      </c>
      <c r="F39" s="8">
        <v>62</v>
      </c>
      <c r="G39" s="8">
        <v>0</v>
      </c>
      <c r="H39" s="44">
        <v>0</v>
      </c>
      <c r="I39" s="48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3"/>
    </row>
    <row r="40" spans="1:20" ht="28.2" x14ac:dyDescent="0.3">
      <c r="A40" s="87">
        <v>29</v>
      </c>
      <c r="B40" s="87">
        <v>69</v>
      </c>
      <c r="C40" s="90" t="s">
        <v>104</v>
      </c>
      <c r="D40" s="46" t="s">
        <v>105</v>
      </c>
      <c r="E40" s="8">
        <v>10</v>
      </c>
      <c r="F40" s="8">
        <v>0</v>
      </c>
      <c r="G40" s="8">
        <v>0</v>
      </c>
      <c r="H40" s="44">
        <v>0</v>
      </c>
      <c r="I40" s="48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3"/>
    </row>
    <row r="41" spans="1:20" ht="28.2" x14ac:dyDescent="0.3">
      <c r="A41" s="89"/>
      <c r="B41" s="89"/>
      <c r="C41" s="91"/>
      <c r="D41" s="46" t="s">
        <v>106</v>
      </c>
      <c r="E41" s="8">
        <v>15</v>
      </c>
      <c r="F41" s="8">
        <v>0</v>
      </c>
      <c r="G41" s="8">
        <v>0</v>
      </c>
      <c r="H41" s="44">
        <v>0</v>
      </c>
      <c r="I41" s="48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3"/>
    </row>
    <row r="42" spans="1:20" ht="42" x14ac:dyDescent="0.3">
      <c r="A42" s="8">
        <v>30</v>
      </c>
      <c r="B42" s="8">
        <v>73</v>
      </c>
      <c r="C42" s="4" t="s">
        <v>34</v>
      </c>
      <c r="D42" s="46" t="s">
        <v>35</v>
      </c>
      <c r="E42" s="8">
        <v>150</v>
      </c>
      <c r="F42" s="8">
        <v>0</v>
      </c>
      <c r="G42" s="8">
        <v>0</v>
      </c>
      <c r="H42" s="44">
        <v>0</v>
      </c>
      <c r="I42" s="48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3"/>
    </row>
    <row r="43" spans="1:20" ht="41.4" x14ac:dyDescent="0.3">
      <c r="A43" s="8">
        <v>31</v>
      </c>
      <c r="B43" s="8">
        <v>75</v>
      </c>
      <c r="C43" s="10" t="s">
        <v>243</v>
      </c>
      <c r="D43" s="46" t="s">
        <v>244</v>
      </c>
      <c r="E43" s="8">
        <v>0</v>
      </c>
      <c r="F43" s="53" t="s">
        <v>245</v>
      </c>
      <c r="G43" s="8">
        <v>0</v>
      </c>
      <c r="H43" s="44">
        <v>0</v>
      </c>
      <c r="I43" s="48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3"/>
    </row>
    <row r="44" spans="1:20" ht="41.4" x14ac:dyDescent="0.3">
      <c r="A44" s="8">
        <v>32</v>
      </c>
      <c r="B44" s="8">
        <v>78</v>
      </c>
      <c r="C44" s="6" t="s">
        <v>12</v>
      </c>
      <c r="D44" s="45" t="s">
        <v>250</v>
      </c>
      <c r="E44" s="53" t="s">
        <v>246</v>
      </c>
      <c r="F44" s="8">
        <v>0</v>
      </c>
      <c r="G44" s="8">
        <v>0</v>
      </c>
      <c r="H44" s="44">
        <v>0</v>
      </c>
      <c r="I44" s="48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3"/>
    </row>
    <row r="45" spans="1:20" ht="42" x14ac:dyDescent="0.3">
      <c r="A45" s="8">
        <v>33</v>
      </c>
      <c r="B45" s="8">
        <v>79</v>
      </c>
      <c r="C45" s="4" t="s">
        <v>54</v>
      </c>
      <c r="D45" s="46" t="s">
        <v>251</v>
      </c>
      <c r="E45" s="8">
        <v>36</v>
      </c>
      <c r="F45" s="8">
        <v>8</v>
      </c>
      <c r="G45" s="8">
        <v>3</v>
      </c>
      <c r="H45" s="44">
        <v>0</v>
      </c>
      <c r="I45" s="48">
        <v>0</v>
      </c>
      <c r="J45" s="44">
        <v>0</v>
      </c>
      <c r="K45" s="44">
        <v>40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3"/>
    </row>
    <row r="46" spans="1:20" ht="55.2" x14ac:dyDescent="0.3">
      <c r="A46" s="8">
        <v>34</v>
      </c>
      <c r="B46" s="8">
        <v>80</v>
      </c>
      <c r="C46" s="10" t="s">
        <v>29</v>
      </c>
      <c r="D46" s="18" t="s">
        <v>252</v>
      </c>
      <c r="E46" s="53" t="s">
        <v>247</v>
      </c>
      <c r="F46" s="53" t="s">
        <v>248</v>
      </c>
      <c r="G46" s="8">
        <v>0</v>
      </c>
      <c r="H46" s="44">
        <v>0</v>
      </c>
      <c r="I46" s="48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3"/>
    </row>
    <row r="47" spans="1:20" ht="55.2" x14ac:dyDescent="0.3">
      <c r="A47" s="8">
        <v>35</v>
      </c>
      <c r="B47" s="8">
        <v>80</v>
      </c>
      <c r="C47" s="10" t="s">
        <v>29</v>
      </c>
      <c r="D47" s="18" t="s">
        <v>253</v>
      </c>
      <c r="E47" s="53" t="s">
        <v>248</v>
      </c>
      <c r="F47" s="53" t="s">
        <v>249</v>
      </c>
      <c r="G47" s="8">
        <v>0</v>
      </c>
      <c r="H47" s="44">
        <v>0</v>
      </c>
      <c r="I47" s="48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3"/>
    </row>
    <row r="48" spans="1:20" ht="45" customHeight="1" x14ac:dyDescent="0.3">
      <c r="A48" s="8">
        <v>36</v>
      </c>
      <c r="B48" s="8">
        <v>82</v>
      </c>
      <c r="C48" s="4" t="s">
        <v>111</v>
      </c>
      <c r="D48" s="46" t="s">
        <v>256</v>
      </c>
      <c r="E48" s="8">
        <v>45</v>
      </c>
      <c r="F48" s="8">
        <v>75</v>
      </c>
      <c r="G48" s="8">
        <v>0</v>
      </c>
      <c r="H48" s="44">
        <v>0</v>
      </c>
      <c r="I48" s="48">
        <v>0</v>
      </c>
      <c r="J48" s="44">
        <v>0</v>
      </c>
      <c r="K48" s="44">
        <v>0</v>
      </c>
      <c r="L48" s="44">
        <v>6</v>
      </c>
      <c r="M48" s="44">
        <v>4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3"/>
    </row>
    <row r="49" spans="1:20" ht="42" x14ac:dyDescent="0.3">
      <c r="A49" s="8">
        <v>37</v>
      </c>
      <c r="B49" s="8">
        <v>84</v>
      </c>
      <c r="C49" s="4" t="s">
        <v>115</v>
      </c>
      <c r="D49" s="18" t="s">
        <v>254</v>
      </c>
      <c r="E49" s="7">
        <v>50</v>
      </c>
      <c r="F49" s="7">
        <v>10</v>
      </c>
      <c r="G49" s="8">
        <v>0</v>
      </c>
      <c r="H49" s="44">
        <v>0</v>
      </c>
      <c r="I49" s="48">
        <v>0</v>
      </c>
      <c r="J49" s="44">
        <v>0</v>
      </c>
      <c r="K49" s="44">
        <v>0</v>
      </c>
      <c r="L49" s="44">
        <v>6</v>
      </c>
      <c r="M49" s="44">
        <v>4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3"/>
    </row>
    <row r="50" spans="1:20" ht="42" x14ac:dyDescent="0.3">
      <c r="A50" s="8">
        <v>38</v>
      </c>
      <c r="B50" s="8">
        <v>85</v>
      </c>
      <c r="C50" s="4" t="s">
        <v>257</v>
      </c>
      <c r="D50" s="46" t="s">
        <v>255</v>
      </c>
      <c r="E50" s="17">
        <v>20</v>
      </c>
      <c r="F50" s="17">
        <v>90</v>
      </c>
      <c r="G50" s="8">
        <v>0</v>
      </c>
      <c r="H50" s="44">
        <v>0</v>
      </c>
      <c r="I50" s="48">
        <v>0</v>
      </c>
      <c r="J50" s="44">
        <v>0</v>
      </c>
      <c r="K50" s="44">
        <v>0</v>
      </c>
      <c r="L50" s="44">
        <v>6</v>
      </c>
      <c r="M50" s="44">
        <v>4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3"/>
    </row>
    <row r="51" spans="1:20" ht="69" x14ac:dyDescent="0.3">
      <c r="A51" s="8">
        <v>39</v>
      </c>
      <c r="B51" s="8">
        <v>86</v>
      </c>
      <c r="C51" s="19" t="s">
        <v>119</v>
      </c>
      <c r="D51" s="18" t="s">
        <v>258</v>
      </c>
      <c r="E51" s="17" t="s">
        <v>259</v>
      </c>
      <c r="F51" s="17" t="s">
        <v>259</v>
      </c>
      <c r="G51" s="8">
        <v>0</v>
      </c>
      <c r="H51" s="44">
        <v>0</v>
      </c>
      <c r="I51" s="48">
        <v>0</v>
      </c>
      <c r="J51" s="44">
        <v>0</v>
      </c>
      <c r="K51" s="44">
        <v>0</v>
      </c>
      <c r="L51" s="44">
        <v>6</v>
      </c>
      <c r="M51" s="44">
        <v>4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3"/>
    </row>
    <row r="52" spans="1:20" ht="42" x14ac:dyDescent="0.3">
      <c r="A52" s="8">
        <v>40</v>
      </c>
      <c r="B52" s="8">
        <v>87</v>
      </c>
      <c r="C52" s="4" t="s">
        <v>260</v>
      </c>
      <c r="D52" s="46" t="s">
        <v>261</v>
      </c>
      <c r="E52" s="8">
        <v>10</v>
      </c>
      <c r="F52" s="8">
        <v>10</v>
      </c>
      <c r="G52" s="8">
        <v>0</v>
      </c>
      <c r="H52" s="44">
        <v>0</v>
      </c>
      <c r="I52" s="48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3"/>
    </row>
    <row r="53" spans="1:20" ht="41.4" x14ac:dyDescent="0.3">
      <c r="A53" s="8">
        <v>41</v>
      </c>
      <c r="B53" s="8">
        <v>90</v>
      </c>
      <c r="C53" s="10" t="s">
        <v>89</v>
      </c>
      <c r="D53" s="18" t="s">
        <v>262</v>
      </c>
      <c r="E53" s="8">
        <v>75</v>
      </c>
      <c r="F53" s="8">
        <v>50</v>
      </c>
      <c r="G53" s="8">
        <v>0</v>
      </c>
      <c r="H53" s="44">
        <v>0</v>
      </c>
      <c r="I53" s="48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45</v>
      </c>
      <c r="Q53" s="44">
        <v>0</v>
      </c>
      <c r="R53" s="44">
        <v>0</v>
      </c>
      <c r="S53" s="44">
        <v>0</v>
      </c>
      <c r="T53" s="3"/>
    </row>
    <row r="54" spans="1:20" ht="55.8" x14ac:dyDescent="0.3">
      <c r="A54" s="8">
        <v>42</v>
      </c>
      <c r="B54" s="8">
        <v>92</v>
      </c>
      <c r="C54" s="4" t="s">
        <v>24</v>
      </c>
      <c r="D54" s="46" t="s">
        <v>263</v>
      </c>
      <c r="E54" s="8">
        <v>0</v>
      </c>
      <c r="F54" s="8">
        <v>100</v>
      </c>
      <c r="G54" s="8">
        <v>0</v>
      </c>
      <c r="H54" s="44">
        <v>0</v>
      </c>
      <c r="I54" s="48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3"/>
    </row>
    <row r="55" spans="1:20" ht="55.8" x14ac:dyDescent="0.3">
      <c r="A55" s="8">
        <v>43</v>
      </c>
      <c r="B55" s="8">
        <v>93</v>
      </c>
      <c r="C55" s="4" t="s">
        <v>85</v>
      </c>
      <c r="D55" s="46" t="s">
        <v>264</v>
      </c>
      <c r="E55" s="53" t="s">
        <v>266</v>
      </c>
      <c r="F55" s="8">
        <v>0</v>
      </c>
      <c r="G55" s="8">
        <v>0</v>
      </c>
      <c r="H55" s="44">
        <v>0</v>
      </c>
      <c r="I55" s="48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3"/>
    </row>
    <row r="56" spans="1:20" ht="42" x14ac:dyDescent="0.3">
      <c r="A56" s="8">
        <v>44</v>
      </c>
      <c r="B56" s="8">
        <v>94</v>
      </c>
      <c r="C56" s="4" t="s">
        <v>87</v>
      </c>
      <c r="D56" s="46" t="s">
        <v>265</v>
      </c>
      <c r="E56" s="42">
        <v>0</v>
      </c>
      <c r="F56" s="42">
        <v>30</v>
      </c>
      <c r="G56" s="8">
        <v>0</v>
      </c>
      <c r="H56" s="44">
        <v>30</v>
      </c>
      <c r="I56" s="48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3"/>
    </row>
    <row r="57" spans="1:20" s="41" customFormat="1" ht="55.8" x14ac:dyDescent="0.3">
      <c r="A57" s="8">
        <v>45</v>
      </c>
      <c r="B57" s="8">
        <v>98</v>
      </c>
      <c r="C57" s="46" t="s">
        <v>10</v>
      </c>
      <c r="D57" s="46" t="s">
        <v>11</v>
      </c>
      <c r="E57" s="8">
        <v>150</v>
      </c>
      <c r="F57" s="8">
        <v>50</v>
      </c>
      <c r="G57" s="9">
        <v>0</v>
      </c>
      <c r="H57" s="44">
        <v>60</v>
      </c>
      <c r="I57" s="48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0"/>
    </row>
    <row r="58" spans="1:20" ht="42" x14ac:dyDescent="0.3">
      <c r="A58" s="8">
        <v>46</v>
      </c>
      <c r="B58" s="8">
        <v>100</v>
      </c>
      <c r="C58" s="4" t="s">
        <v>114</v>
      </c>
      <c r="D58" s="46" t="s">
        <v>267</v>
      </c>
      <c r="E58" s="9">
        <v>150</v>
      </c>
      <c r="F58" s="9">
        <v>20</v>
      </c>
      <c r="G58" s="9">
        <v>0</v>
      </c>
      <c r="H58" s="44">
        <v>0</v>
      </c>
      <c r="I58" s="48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3"/>
    </row>
    <row r="59" spans="1:20" ht="55.8" x14ac:dyDescent="0.3">
      <c r="A59" s="8">
        <v>47</v>
      </c>
      <c r="B59" s="8">
        <v>102</v>
      </c>
      <c r="C59" s="4" t="s">
        <v>88</v>
      </c>
      <c r="D59" s="46" t="s">
        <v>268</v>
      </c>
      <c r="E59" s="8">
        <v>60</v>
      </c>
      <c r="F59" s="8">
        <v>0</v>
      </c>
      <c r="G59" s="9">
        <v>0</v>
      </c>
      <c r="H59" s="44">
        <v>0</v>
      </c>
      <c r="I59" s="48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3"/>
    </row>
    <row r="60" spans="1:20" ht="55.8" x14ac:dyDescent="0.3">
      <c r="A60" s="8">
        <v>48</v>
      </c>
      <c r="B60" s="8">
        <v>103</v>
      </c>
      <c r="C60" s="4" t="s">
        <v>33</v>
      </c>
      <c r="D60" s="46" t="s">
        <v>269</v>
      </c>
      <c r="E60" s="8">
        <v>50</v>
      </c>
      <c r="F60" s="8">
        <v>50</v>
      </c>
      <c r="G60" s="9">
        <v>0</v>
      </c>
      <c r="H60" s="44">
        <v>0</v>
      </c>
      <c r="I60" s="48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3"/>
    </row>
    <row r="61" spans="1:20" ht="55.8" x14ac:dyDescent="0.3">
      <c r="A61" s="8">
        <v>49</v>
      </c>
      <c r="B61" s="8">
        <v>104</v>
      </c>
      <c r="C61" s="4" t="s">
        <v>287</v>
      </c>
      <c r="D61" s="46" t="s">
        <v>270</v>
      </c>
      <c r="E61" s="42">
        <v>40</v>
      </c>
      <c r="F61" s="8">
        <v>0</v>
      </c>
      <c r="G61" s="9">
        <v>0</v>
      </c>
      <c r="H61" s="44">
        <v>0</v>
      </c>
      <c r="I61" s="48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3"/>
    </row>
    <row r="62" spans="1:20" ht="55.8" x14ac:dyDescent="0.3">
      <c r="A62" s="8">
        <v>50</v>
      </c>
      <c r="B62" s="8">
        <v>105</v>
      </c>
      <c r="C62" s="54" t="s">
        <v>271</v>
      </c>
      <c r="D62" s="46" t="s">
        <v>272</v>
      </c>
      <c r="E62" s="8">
        <v>70</v>
      </c>
      <c r="F62" s="8">
        <v>0</v>
      </c>
      <c r="G62" s="9">
        <v>0</v>
      </c>
      <c r="H62" s="44">
        <v>0</v>
      </c>
      <c r="I62" s="48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3"/>
    </row>
    <row r="63" spans="1:20" ht="55.8" x14ac:dyDescent="0.3">
      <c r="A63" s="8">
        <v>51</v>
      </c>
      <c r="B63" s="8">
        <v>106</v>
      </c>
      <c r="C63" s="4" t="s">
        <v>13</v>
      </c>
      <c r="D63" s="46" t="s">
        <v>273</v>
      </c>
      <c r="E63" s="8">
        <v>8</v>
      </c>
      <c r="F63" s="8">
        <v>46</v>
      </c>
      <c r="G63" s="44">
        <v>7</v>
      </c>
      <c r="H63" s="44">
        <v>5</v>
      </c>
      <c r="I63" s="48">
        <v>40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3"/>
    </row>
    <row r="64" spans="1:20" ht="55.8" x14ac:dyDescent="0.3">
      <c r="A64" s="8">
        <v>52</v>
      </c>
      <c r="B64" s="55">
        <v>109</v>
      </c>
      <c r="C64" s="4" t="s">
        <v>86</v>
      </c>
      <c r="D64" s="46" t="s">
        <v>288</v>
      </c>
      <c r="E64" s="8">
        <v>40</v>
      </c>
      <c r="F64" s="8">
        <v>70</v>
      </c>
      <c r="G64" s="44">
        <v>0</v>
      </c>
      <c r="H64" s="44">
        <v>0</v>
      </c>
      <c r="I64" s="48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3"/>
    </row>
    <row r="65" spans="1:20" ht="42" x14ac:dyDescent="0.3">
      <c r="A65" s="8">
        <v>53</v>
      </c>
      <c r="B65" s="55">
        <v>110</v>
      </c>
      <c r="C65" s="4" t="s">
        <v>67</v>
      </c>
      <c r="D65" s="46" t="s">
        <v>68</v>
      </c>
      <c r="E65" s="8">
        <v>72</v>
      </c>
      <c r="F65" s="8">
        <v>18</v>
      </c>
      <c r="G65" s="44">
        <v>0</v>
      </c>
      <c r="H65" s="44">
        <v>0</v>
      </c>
      <c r="I65" s="48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3"/>
    </row>
    <row r="66" spans="1:20" ht="28.8" customHeight="1" x14ac:dyDescent="0.3">
      <c r="A66" s="87">
        <v>54</v>
      </c>
      <c r="B66" s="87">
        <v>111</v>
      </c>
      <c r="C66" s="99" t="s">
        <v>276</v>
      </c>
      <c r="D66" s="46" t="s">
        <v>274</v>
      </c>
      <c r="E66" s="7">
        <v>0</v>
      </c>
      <c r="F66" s="7">
        <v>380</v>
      </c>
      <c r="G66" s="44">
        <v>0</v>
      </c>
      <c r="H66" s="44">
        <v>0</v>
      </c>
      <c r="I66" s="48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3"/>
    </row>
    <row r="67" spans="1:20" ht="27" customHeight="1" x14ac:dyDescent="0.3">
      <c r="A67" s="89"/>
      <c r="B67" s="89"/>
      <c r="C67" s="100"/>
      <c r="D67" s="46" t="s">
        <v>275</v>
      </c>
      <c r="E67" s="7">
        <v>50</v>
      </c>
      <c r="F67" s="7">
        <v>50</v>
      </c>
      <c r="G67" s="44">
        <v>0</v>
      </c>
      <c r="H67" s="44">
        <v>0</v>
      </c>
      <c r="I67" s="48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56">
        <v>100</v>
      </c>
      <c r="P67" s="44">
        <v>0</v>
      </c>
      <c r="Q67" s="44">
        <v>0</v>
      </c>
      <c r="R67" s="44">
        <v>0</v>
      </c>
      <c r="S67" s="44">
        <v>0</v>
      </c>
      <c r="T67" s="3"/>
    </row>
    <row r="68" spans="1:20" ht="42" x14ac:dyDescent="0.3">
      <c r="A68" s="8">
        <v>55</v>
      </c>
      <c r="B68" s="55">
        <v>112</v>
      </c>
      <c r="C68" s="4" t="s">
        <v>281</v>
      </c>
      <c r="D68" s="46" t="s">
        <v>282</v>
      </c>
      <c r="E68" s="8">
        <v>16</v>
      </c>
      <c r="F68" s="8">
        <v>50</v>
      </c>
      <c r="G68" s="44">
        <v>0</v>
      </c>
      <c r="H68" s="44">
        <v>0</v>
      </c>
      <c r="I68" s="48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3"/>
    </row>
    <row r="69" spans="1:20" ht="30" customHeight="1" x14ac:dyDescent="0.3">
      <c r="A69" s="87">
        <v>56</v>
      </c>
      <c r="B69" s="87">
        <v>113</v>
      </c>
      <c r="C69" s="99" t="s">
        <v>26</v>
      </c>
      <c r="D69" s="46" t="s">
        <v>283</v>
      </c>
      <c r="E69" s="8">
        <v>100</v>
      </c>
      <c r="F69" s="8">
        <v>0</v>
      </c>
      <c r="G69" s="44">
        <v>0</v>
      </c>
      <c r="H69" s="44">
        <v>0</v>
      </c>
      <c r="I69" s="48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3"/>
    </row>
    <row r="70" spans="1:20" ht="28.2" x14ac:dyDescent="0.3">
      <c r="A70" s="89"/>
      <c r="B70" s="89"/>
      <c r="C70" s="100"/>
      <c r="D70" s="46" t="s">
        <v>284</v>
      </c>
      <c r="E70" s="8">
        <v>100</v>
      </c>
      <c r="F70" s="8">
        <v>0</v>
      </c>
      <c r="G70" s="44">
        <v>0</v>
      </c>
      <c r="H70" s="44">
        <v>0</v>
      </c>
      <c r="I70" s="48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3"/>
    </row>
    <row r="71" spans="1:20" ht="68.400000000000006" customHeight="1" x14ac:dyDescent="0.3">
      <c r="A71" s="8">
        <v>57</v>
      </c>
      <c r="B71" s="55">
        <v>114</v>
      </c>
      <c r="C71" s="4" t="s">
        <v>286</v>
      </c>
      <c r="D71" s="46" t="s">
        <v>285</v>
      </c>
      <c r="E71" s="8">
        <v>45</v>
      </c>
      <c r="F71" s="8">
        <v>45</v>
      </c>
      <c r="G71" s="9">
        <v>0</v>
      </c>
      <c r="H71" s="44">
        <v>90</v>
      </c>
      <c r="I71" s="48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3"/>
    </row>
    <row r="72" spans="1:20" ht="28.2" x14ac:dyDescent="0.3">
      <c r="A72" s="87">
        <v>58</v>
      </c>
      <c r="B72" s="87">
        <v>115</v>
      </c>
      <c r="C72" s="99" t="s">
        <v>292</v>
      </c>
      <c r="D72" s="46" t="s">
        <v>289</v>
      </c>
      <c r="E72" s="8">
        <v>10</v>
      </c>
      <c r="F72" s="8">
        <v>10</v>
      </c>
      <c r="G72" s="9">
        <v>0</v>
      </c>
      <c r="H72" s="44">
        <v>0</v>
      </c>
      <c r="I72" s="48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3"/>
    </row>
    <row r="73" spans="1:20" ht="28.2" x14ac:dyDescent="0.3">
      <c r="A73" s="88"/>
      <c r="B73" s="88"/>
      <c r="C73" s="102"/>
      <c r="D73" s="46" t="s">
        <v>290</v>
      </c>
      <c r="E73" s="8">
        <v>5</v>
      </c>
      <c r="F73" s="8">
        <v>5</v>
      </c>
      <c r="G73" s="9">
        <v>0</v>
      </c>
      <c r="H73" s="44">
        <v>0</v>
      </c>
      <c r="I73" s="48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3"/>
    </row>
    <row r="74" spans="1:20" ht="28.2" x14ac:dyDescent="0.3">
      <c r="A74" s="89"/>
      <c r="B74" s="89"/>
      <c r="C74" s="100"/>
      <c r="D74" s="46" t="s">
        <v>291</v>
      </c>
      <c r="E74" s="8">
        <v>10</v>
      </c>
      <c r="F74" s="8">
        <v>10</v>
      </c>
      <c r="G74" s="9">
        <v>0</v>
      </c>
      <c r="H74" s="44">
        <v>0</v>
      </c>
      <c r="I74" s="48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3"/>
    </row>
    <row r="75" spans="1:20" ht="41.4" x14ac:dyDescent="0.3">
      <c r="A75" s="8">
        <v>59</v>
      </c>
      <c r="B75" s="58">
        <v>116</v>
      </c>
      <c r="C75" s="45" t="s">
        <v>73</v>
      </c>
      <c r="D75" s="45" t="s">
        <v>74</v>
      </c>
      <c r="E75" s="59">
        <v>6</v>
      </c>
      <c r="F75" s="59">
        <v>15</v>
      </c>
      <c r="G75" s="9">
        <v>0</v>
      </c>
      <c r="H75" s="44">
        <v>0</v>
      </c>
      <c r="I75" s="48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3"/>
    </row>
    <row r="76" spans="1:20" ht="41.4" x14ac:dyDescent="0.3">
      <c r="A76" s="8">
        <v>60</v>
      </c>
      <c r="B76" s="58">
        <v>116</v>
      </c>
      <c r="C76" s="45" t="s">
        <v>73</v>
      </c>
      <c r="D76" s="45" t="s">
        <v>75</v>
      </c>
      <c r="E76" s="59">
        <v>100</v>
      </c>
      <c r="F76" s="59">
        <v>100</v>
      </c>
      <c r="G76" s="9">
        <v>0</v>
      </c>
      <c r="H76" s="44">
        <v>0</v>
      </c>
      <c r="I76" s="48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3"/>
    </row>
    <row r="77" spans="1:20" ht="69" customHeight="1" x14ac:dyDescent="0.3">
      <c r="A77" s="8">
        <v>61</v>
      </c>
      <c r="B77" s="8">
        <v>120</v>
      </c>
      <c r="C77" s="4" t="s">
        <v>65</v>
      </c>
      <c r="D77" s="46" t="s">
        <v>293</v>
      </c>
      <c r="E77" s="8">
        <v>45</v>
      </c>
      <c r="F77" s="42">
        <v>40</v>
      </c>
      <c r="G77" s="9">
        <v>0</v>
      </c>
      <c r="H77" s="44">
        <v>120</v>
      </c>
      <c r="I77" s="48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3"/>
    </row>
    <row r="78" spans="1:20" ht="55.2" x14ac:dyDescent="0.3">
      <c r="A78" s="8">
        <v>62</v>
      </c>
      <c r="B78" s="8">
        <v>121</v>
      </c>
      <c r="C78" s="6" t="s">
        <v>39</v>
      </c>
      <c r="D78" s="45" t="s">
        <v>294</v>
      </c>
      <c r="E78" s="63" t="s">
        <v>300</v>
      </c>
      <c r="F78" s="63" t="s">
        <v>301</v>
      </c>
      <c r="G78" s="9">
        <v>0</v>
      </c>
      <c r="H78" s="44">
        <v>0</v>
      </c>
      <c r="I78" s="48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3"/>
    </row>
    <row r="79" spans="1:20" ht="83.4" x14ac:dyDescent="0.3">
      <c r="A79" s="8">
        <v>63</v>
      </c>
      <c r="B79" s="8">
        <v>122</v>
      </c>
      <c r="C79" s="4" t="s">
        <v>61</v>
      </c>
      <c r="D79" s="46" t="s">
        <v>62</v>
      </c>
      <c r="E79" s="8">
        <v>100</v>
      </c>
      <c r="F79" s="8">
        <v>200</v>
      </c>
      <c r="G79" s="9">
        <v>0</v>
      </c>
      <c r="H79" s="44">
        <v>0</v>
      </c>
      <c r="I79" s="48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3"/>
    </row>
    <row r="80" spans="1:20" ht="55.2" x14ac:dyDescent="0.3">
      <c r="A80" s="8">
        <v>64</v>
      </c>
      <c r="B80" s="8">
        <v>123</v>
      </c>
      <c r="C80" s="6" t="s">
        <v>53</v>
      </c>
      <c r="D80" s="45" t="s">
        <v>295</v>
      </c>
      <c r="E80" s="8">
        <v>252</v>
      </c>
      <c r="F80" s="8">
        <v>7</v>
      </c>
      <c r="G80" s="9">
        <v>56</v>
      </c>
      <c r="H80" s="44">
        <v>0</v>
      </c>
      <c r="I80" s="48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3"/>
    </row>
    <row r="81" spans="1:22" ht="55.8" x14ac:dyDescent="0.3">
      <c r="A81" s="8">
        <v>65</v>
      </c>
      <c r="B81" s="8">
        <v>124</v>
      </c>
      <c r="C81" s="4" t="s">
        <v>63</v>
      </c>
      <c r="D81" s="45" t="s">
        <v>296</v>
      </c>
      <c r="E81" s="8">
        <v>0</v>
      </c>
      <c r="F81" s="8">
        <v>0</v>
      </c>
      <c r="G81" s="9">
        <v>60</v>
      </c>
      <c r="H81" s="44">
        <v>100</v>
      </c>
      <c r="I81" s="48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3"/>
    </row>
    <row r="82" spans="1:22" ht="55.2" x14ac:dyDescent="0.3">
      <c r="A82" s="8">
        <v>66</v>
      </c>
      <c r="B82" s="8">
        <v>125</v>
      </c>
      <c r="C82" s="10" t="s">
        <v>298</v>
      </c>
      <c r="D82" s="10" t="s">
        <v>297</v>
      </c>
      <c r="E82" s="8">
        <v>0</v>
      </c>
      <c r="F82" s="17" t="s">
        <v>302</v>
      </c>
      <c r="G82" s="8">
        <v>0</v>
      </c>
      <c r="H82" s="8">
        <v>0</v>
      </c>
      <c r="I82" s="48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3"/>
    </row>
    <row r="83" spans="1:22" ht="55.8" x14ac:dyDescent="0.3">
      <c r="A83" s="8">
        <v>67</v>
      </c>
      <c r="B83" s="8">
        <v>126</v>
      </c>
      <c r="C83" s="4" t="s">
        <v>299</v>
      </c>
      <c r="D83" s="4" t="s">
        <v>303</v>
      </c>
      <c r="E83" s="8">
        <v>0</v>
      </c>
      <c r="F83" s="8">
        <v>200</v>
      </c>
      <c r="G83" s="8">
        <v>0</v>
      </c>
      <c r="H83" s="8">
        <v>0</v>
      </c>
      <c r="I83" s="48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3"/>
    </row>
    <row r="84" spans="1:22" ht="55.8" x14ac:dyDescent="0.3">
      <c r="A84" s="8">
        <v>67</v>
      </c>
      <c r="B84" s="8">
        <v>127</v>
      </c>
      <c r="C84" s="4" t="s">
        <v>8</v>
      </c>
      <c r="D84" s="4" t="s">
        <v>304</v>
      </c>
      <c r="E84" s="8">
        <v>0</v>
      </c>
      <c r="F84" s="8">
        <v>0</v>
      </c>
      <c r="G84" s="8">
        <v>95</v>
      </c>
      <c r="H84" s="8">
        <v>0</v>
      </c>
      <c r="I84" s="60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25</v>
      </c>
      <c r="Q84" s="44">
        <v>0</v>
      </c>
      <c r="R84" s="44">
        <v>0</v>
      </c>
      <c r="S84" s="44">
        <v>0</v>
      </c>
      <c r="T84" s="3"/>
    </row>
    <row r="85" spans="1:22" ht="55.8" x14ac:dyDescent="0.3">
      <c r="A85" s="8">
        <v>69</v>
      </c>
      <c r="B85" s="8">
        <v>128</v>
      </c>
      <c r="C85" s="4" t="s">
        <v>72</v>
      </c>
      <c r="D85" s="46" t="s">
        <v>305</v>
      </c>
      <c r="E85" s="8">
        <v>550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3"/>
    </row>
    <row r="86" spans="1:22" ht="55.8" x14ac:dyDescent="0.3">
      <c r="A86" s="8">
        <v>70</v>
      </c>
      <c r="B86" s="8">
        <v>131</v>
      </c>
      <c r="C86" s="4" t="s">
        <v>17</v>
      </c>
      <c r="D86" s="46" t="s">
        <v>306</v>
      </c>
      <c r="E86" s="8">
        <v>0</v>
      </c>
      <c r="F86" s="53" t="s">
        <v>307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3"/>
    </row>
    <row r="87" spans="1:22" ht="82.8" x14ac:dyDescent="0.3">
      <c r="A87" s="8">
        <v>71</v>
      </c>
      <c r="B87" s="8">
        <v>138</v>
      </c>
      <c r="C87" s="11" t="s">
        <v>308</v>
      </c>
      <c r="D87" s="57" t="s">
        <v>309</v>
      </c>
      <c r="E87" s="8">
        <v>21</v>
      </c>
      <c r="F87" s="8">
        <v>0</v>
      </c>
      <c r="G87" s="8">
        <v>17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3"/>
    </row>
    <row r="88" spans="1:22" ht="55.8" x14ac:dyDescent="0.3">
      <c r="A88" s="8">
        <v>72</v>
      </c>
      <c r="B88" s="8">
        <v>129</v>
      </c>
      <c r="C88" s="4" t="s">
        <v>310</v>
      </c>
      <c r="D88" s="46" t="s">
        <v>311</v>
      </c>
      <c r="E88" s="8">
        <v>0</v>
      </c>
      <c r="F88" s="8">
        <v>20</v>
      </c>
      <c r="G88" s="9">
        <v>0</v>
      </c>
      <c r="H88" s="9">
        <v>0</v>
      </c>
      <c r="I88" s="64">
        <v>0</v>
      </c>
      <c r="J88" s="9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3"/>
    </row>
    <row r="89" spans="1:22" ht="28.2" x14ac:dyDescent="0.3">
      <c r="A89" s="87">
        <v>73</v>
      </c>
      <c r="B89" s="95">
        <v>133</v>
      </c>
      <c r="C89" s="92" t="s">
        <v>316</v>
      </c>
      <c r="D89" s="46" t="s">
        <v>312</v>
      </c>
      <c r="E89" s="8">
        <v>185</v>
      </c>
      <c r="F89" s="8">
        <v>100</v>
      </c>
      <c r="G89" s="9">
        <v>0</v>
      </c>
      <c r="H89" s="9">
        <v>0</v>
      </c>
      <c r="I89" s="64">
        <v>0</v>
      </c>
      <c r="J89" s="9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3"/>
    </row>
    <row r="90" spans="1:22" ht="28.2" x14ac:dyDescent="0.3">
      <c r="A90" s="88"/>
      <c r="B90" s="95"/>
      <c r="C90" s="93"/>
      <c r="D90" s="46" t="s">
        <v>313</v>
      </c>
      <c r="E90" s="8">
        <v>20</v>
      </c>
      <c r="F90" s="8">
        <v>30</v>
      </c>
      <c r="G90" s="9">
        <v>0</v>
      </c>
      <c r="H90" s="9">
        <v>0</v>
      </c>
      <c r="I90" s="64">
        <v>0</v>
      </c>
      <c r="J90" s="9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3"/>
    </row>
    <row r="91" spans="1:22" ht="27" customHeight="1" x14ac:dyDescent="0.3">
      <c r="A91" s="89"/>
      <c r="B91" s="95"/>
      <c r="C91" s="94"/>
      <c r="D91" s="46" t="s">
        <v>314</v>
      </c>
      <c r="E91" s="8">
        <v>450</v>
      </c>
      <c r="F91" s="8">
        <v>47</v>
      </c>
      <c r="G91" s="9">
        <v>0</v>
      </c>
      <c r="H91" s="9">
        <v>0</v>
      </c>
      <c r="I91" s="64">
        <v>0</v>
      </c>
      <c r="J91" s="9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3"/>
    </row>
    <row r="92" spans="1:22" ht="42" x14ac:dyDescent="0.3">
      <c r="A92" s="8">
        <v>74</v>
      </c>
      <c r="B92" s="9">
        <v>141</v>
      </c>
      <c r="C92" s="4" t="s">
        <v>315</v>
      </c>
      <c r="D92" s="46" t="s">
        <v>66</v>
      </c>
      <c r="E92" s="8">
        <v>0</v>
      </c>
      <c r="F92" s="8">
        <v>0</v>
      </c>
      <c r="G92" s="9">
        <v>50</v>
      </c>
      <c r="H92" s="9">
        <v>0</v>
      </c>
      <c r="I92" s="64">
        <v>0</v>
      </c>
      <c r="J92" s="9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3"/>
    </row>
    <row r="93" spans="1:22" ht="69.599999999999994" x14ac:dyDescent="0.3">
      <c r="A93" s="8">
        <v>75</v>
      </c>
      <c r="B93" s="8">
        <v>142</v>
      </c>
      <c r="C93" s="4" t="s">
        <v>25</v>
      </c>
      <c r="D93" s="46" t="s">
        <v>317</v>
      </c>
      <c r="E93" s="8">
        <v>0</v>
      </c>
      <c r="F93" s="8">
        <v>160</v>
      </c>
      <c r="G93" s="8">
        <v>0</v>
      </c>
      <c r="H93" s="9">
        <v>0</v>
      </c>
      <c r="I93" s="64">
        <v>0</v>
      </c>
      <c r="J93" s="9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3"/>
    </row>
    <row r="94" spans="1:22" x14ac:dyDescent="0.3">
      <c r="A94" s="31"/>
      <c r="B94" s="31"/>
      <c r="C94" s="20"/>
      <c r="D94" s="20"/>
      <c r="E94" s="20"/>
      <c r="F94" s="20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2"/>
      <c r="R94" s="62"/>
      <c r="S94" s="62"/>
    </row>
    <row r="95" spans="1:22" x14ac:dyDescent="0.3">
      <c r="A95" s="62"/>
      <c r="B95" s="62"/>
      <c r="C95" s="61"/>
      <c r="D95" s="61"/>
      <c r="E95" s="65">
        <f>SUM(E7:E94)</f>
        <v>5192</v>
      </c>
      <c r="F95" s="65">
        <f t="shared" ref="F95:S95" si="0">SUM(F7:F94)</f>
        <v>3041</v>
      </c>
      <c r="G95" s="65">
        <f t="shared" si="0"/>
        <v>844</v>
      </c>
      <c r="H95" s="65">
        <f t="shared" si="0"/>
        <v>435</v>
      </c>
      <c r="I95" s="65">
        <f t="shared" si="0"/>
        <v>40</v>
      </c>
      <c r="J95" s="65">
        <f t="shared" si="0"/>
        <v>4</v>
      </c>
      <c r="K95" s="65">
        <f t="shared" si="0"/>
        <v>60</v>
      </c>
      <c r="L95" s="65">
        <f t="shared" si="0"/>
        <v>24</v>
      </c>
      <c r="M95" s="65">
        <f t="shared" si="0"/>
        <v>16</v>
      </c>
      <c r="N95" s="65">
        <f t="shared" si="0"/>
        <v>50</v>
      </c>
      <c r="O95" s="65">
        <f t="shared" si="0"/>
        <v>100</v>
      </c>
      <c r="P95" s="65">
        <f t="shared" si="0"/>
        <v>73</v>
      </c>
      <c r="Q95" s="65">
        <f t="shared" si="0"/>
        <v>2</v>
      </c>
      <c r="R95" s="65">
        <f t="shared" si="0"/>
        <v>1</v>
      </c>
      <c r="S95" s="65">
        <f t="shared" si="0"/>
        <v>3</v>
      </c>
      <c r="V95">
        <f>E95+F95+G95+H95+I95+J95+K95+L95+M95+N95+O95+P95+Q95+R95+S95</f>
        <v>9885</v>
      </c>
    </row>
    <row r="96" spans="1:22" x14ac:dyDescent="0.3">
      <c r="A96" s="62"/>
      <c r="B96" s="62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2"/>
      <c r="R96" s="62"/>
      <c r="S96" s="62"/>
    </row>
    <row r="97" spans="1:22" x14ac:dyDescent="0.3">
      <c r="A97" s="62"/>
      <c r="B97" s="62"/>
      <c r="C97" s="61" t="s">
        <v>352</v>
      </c>
      <c r="D97" s="61"/>
      <c r="E97" s="79">
        <v>18</v>
      </c>
      <c r="F97" s="79">
        <v>18</v>
      </c>
      <c r="G97" s="79">
        <v>18</v>
      </c>
      <c r="H97" s="79">
        <v>18</v>
      </c>
      <c r="I97" s="79">
        <v>33</v>
      </c>
      <c r="J97" s="79">
        <v>18</v>
      </c>
      <c r="K97" s="79">
        <v>18</v>
      </c>
      <c r="L97" s="79">
        <v>18</v>
      </c>
      <c r="M97" s="79">
        <v>18</v>
      </c>
      <c r="N97" s="79">
        <v>18</v>
      </c>
      <c r="O97" s="79">
        <v>18</v>
      </c>
      <c r="P97" s="79">
        <v>33</v>
      </c>
      <c r="Q97" s="80">
        <v>33</v>
      </c>
      <c r="R97" s="80">
        <v>33</v>
      </c>
      <c r="S97" s="80">
        <v>18</v>
      </c>
      <c r="V97" s="77"/>
    </row>
    <row r="98" spans="1:22" x14ac:dyDescent="0.3">
      <c r="A98" s="62"/>
      <c r="B98" s="62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2"/>
      <c r="R98" s="62"/>
      <c r="S98" s="62"/>
      <c r="V98" s="77"/>
    </row>
    <row r="99" spans="1:22" x14ac:dyDescent="0.3">
      <c r="A99" s="62"/>
      <c r="B99" s="62"/>
      <c r="C99" s="61"/>
      <c r="D99" s="61"/>
      <c r="E99" s="79">
        <f>E95*E97</f>
        <v>93456</v>
      </c>
      <c r="F99" s="79">
        <f t="shared" ref="F99:S99" si="1">F95*F97</f>
        <v>54738</v>
      </c>
      <c r="G99" s="79">
        <f t="shared" si="1"/>
        <v>15192</v>
      </c>
      <c r="H99" s="79">
        <f t="shared" si="1"/>
        <v>7830</v>
      </c>
      <c r="I99" s="79">
        <f t="shared" si="1"/>
        <v>1320</v>
      </c>
      <c r="J99" s="79">
        <f t="shared" si="1"/>
        <v>72</v>
      </c>
      <c r="K99" s="79">
        <f t="shared" si="1"/>
        <v>1080</v>
      </c>
      <c r="L99" s="79">
        <f t="shared" si="1"/>
        <v>432</v>
      </c>
      <c r="M99" s="79">
        <f t="shared" si="1"/>
        <v>288</v>
      </c>
      <c r="N99" s="79">
        <f t="shared" si="1"/>
        <v>900</v>
      </c>
      <c r="O99" s="79">
        <f t="shared" si="1"/>
        <v>1800</v>
      </c>
      <c r="P99" s="79">
        <f t="shared" si="1"/>
        <v>2409</v>
      </c>
      <c r="Q99" s="79">
        <f t="shared" si="1"/>
        <v>66</v>
      </c>
      <c r="R99" s="79">
        <f t="shared" si="1"/>
        <v>33</v>
      </c>
      <c r="S99" s="79">
        <f t="shared" si="1"/>
        <v>54</v>
      </c>
      <c r="T99" s="79"/>
      <c r="U99" s="79"/>
      <c r="V99" s="77">
        <f t="shared" ref="V97:V99" si="2">E99+F99+G99+H99+I99+J99+K99+L99+M99+N99+O99+P99+Q99+R99+S99</f>
        <v>179670</v>
      </c>
    </row>
    <row r="100" spans="1:22" x14ac:dyDescent="0.3">
      <c r="A100" s="62"/>
      <c r="B100" s="62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2"/>
      <c r="R100" s="62"/>
      <c r="S100" s="62"/>
    </row>
    <row r="101" spans="1:22" x14ac:dyDescent="0.3">
      <c r="A101" s="62"/>
      <c r="B101" s="62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2"/>
      <c r="R101" s="62"/>
      <c r="S101" s="62"/>
    </row>
    <row r="102" spans="1:22" x14ac:dyDescent="0.3">
      <c r="A102" s="62"/>
      <c r="B102" s="62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2"/>
      <c r="R102" s="62"/>
      <c r="S102" s="62"/>
    </row>
    <row r="103" spans="1:22" x14ac:dyDescent="0.3">
      <c r="A103" s="62"/>
      <c r="B103" s="62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2"/>
      <c r="R103" s="62"/>
      <c r="S103" s="62"/>
    </row>
    <row r="104" spans="1:22" x14ac:dyDescent="0.3">
      <c r="A104" s="62"/>
      <c r="B104" s="62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2"/>
      <c r="R104" s="62"/>
      <c r="S104" s="62"/>
    </row>
  </sheetData>
  <mergeCells count="25">
    <mergeCell ref="C66:C67"/>
    <mergeCell ref="B72:B74"/>
    <mergeCell ref="C5:F5"/>
    <mergeCell ref="C7:C10"/>
    <mergeCell ref="B21:B22"/>
    <mergeCell ref="B66:B67"/>
    <mergeCell ref="B69:B70"/>
    <mergeCell ref="C72:C74"/>
    <mergeCell ref="C69:C70"/>
    <mergeCell ref="A7:A10"/>
    <mergeCell ref="B7:B10"/>
    <mergeCell ref="C40:C41"/>
    <mergeCell ref="B40:B41"/>
    <mergeCell ref="C89:C91"/>
    <mergeCell ref="B89:B91"/>
    <mergeCell ref="C37:C38"/>
    <mergeCell ref="B37:B38"/>
    <mergeCell ref="A21:A22"/>
    <mergeCell ref="A37:A38"/>
    <mergeCell ref="A40:A41"/>
    <mergeCell ref="A66:A67"/>
    <mergeCell ref="A69:A70"/>
    <mergeCell ref="A72:A74"/>
    <mergeCell ref="A89:A91"/>
    <mergeCell ref="C21:C2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opLeftCell="A10" workbookViewId="0">
      <selection activeCell="C17" sqref="C17"/>
    </sheetView>
  </sheetViews>
  <sheetFormatPr defaultRowHeight="14.4" x14ac:dyDescent="0.3"/>
  <cols>
    <col min="1" max="1" width="7.21875" style="29" customWidth="1"/>
    <col min="2" max="2" width="7.5546875" customWidth="1"/>
    <col min="3" max="3" width="48.5546875" customWidth="1"/>
    <col min="4" max="4" width="30.6640625" customWidth="1"/>
    <col min="5" max="5" width="11.33203125" customWidth="1"/>
    <col min="6" max="6" width="12.109375" customWidth="1"/>
    <col min="7" max="7" width="13.44140625" customWidth="1"/>
    <col min="8" max="8" width="13.21875" customWidth="1"/>
    <col min="9" max="9" width="11.33203125" customWidth="1"/>
    <col min="10" max="10" width="11.21875" customWidth="1"/>
    <col min="11" max="11" width="14" customWidth="1"/>
    <col min="13" max="13" width="14" customWidth="1"/>
  </cols>
  <sheetData>
    <row r="1" spans="1:11" ht="18" x14ac:dyDescent="0.35">
      <c r="A1" s="72"/>
      <c r="B1" s="72"/>
      <c r="C1" s="73"/>
      <c r="D1" s="74"/>
    </row>
    <row r="2" spans="1:11" ht="18" x14ac:dyDescent="0.35">
      <c r="A2" s="74" t="s">
        <v>340</v>
      </c>
      <c r="B2" s="72"/>
      <c r="C2" s="73"/>
      <c r="D2" s="74"/>
    </row>
    <row r="3" spans="1:11" ht="18" x14ac:dyDescent="0.35">
      <c r="A3" s="74" t="s">
        <v>341</v>
      </c>
      <c r="B3" s="72"/>
      <c r="C3" s="73"/>
      <c r="D3" s="74"/>
    </row>
    <row r="4" spans="1:11" ht="18" x14ac:dyDescent="0.35">
      <c r="A4" s="74" t="s">
        <v>342</v>
      </c>
      <c r="B4" s="72"/>
      <c r="C4" s="73"/>
      <c r="D4" s="74"/>
    </row>
    <row r="5" spans="1:11" ht="43.2" customHeight="1" x14ac:dyDescent="0.35">
      <c r="C5" s="81" t="s">
        <v>3</v>
      </c>
      <c r="D5" s="82"/>
      <c r="E5" s="82"/>
      <c r="F5" s="82"/>
    </row>
    <row r="6" spans="1:11" ht="79.2" customHeight="1" x14ac:dyDescent="0.3">
      <c r="A6" s="66" t="s">
        <v>0</v>
      </c>
      <c r="B6" s="3" t="s">
        <v>318</v>
      </c>
      <c r="C6" s="1" t="s">
        <v>1</v>
      </c>
      <c r="D6" s="1" t="s">
        <v>2</v>
      </c>
      <c r="E6" s="2" t="s">
        <v>42</v>
      </c>
      <c r="F6" s="2" t="s">
        <v>43</v>
      </c>
      <c r="G6" s="2" t="s">
        <v>47</v>
      </c>
      <c r="H6" s="2" t="s">
        <v>49</v>
      </c>
      <c r="I6" s="2" t="s">
        <v>60</v>
      </c>
      <c r="J6" s="2" t="s">
        <v>83</v>
      </c>
      <c r="K6" s="70" t="s">
        <v>338</v>
      </c>
    </row>
    <row r="7" spans="1:11" ht="42" x14ac:dyDescent="0.3">
      <c r="A7" s="8">
        <v>1</v>
      </c>
      <c r="B7" s="5">
        <v>22</v>
      </c>
      <c r="C7" s="4" t="s">
        <v>320</v>
      </c>
      <c r="D7" s="4" t="s">
        <v>321</v>
      </c>
      <c r="E7" s="8">
        <v>108</v>
      </c>
      <c r="F7" s="8">
        <v>129</v>
      </c>
      <c r="G7" s="8">
        <v>112</v>
      </c>
      <c r="H7" s="8">
        <v>6</v>
      </c>
      <c r="I7" s="8">
        <v>0</v>
      </c>
      <c r="J7" s="8">
        <v>0</v>
      </c>
      <c r="K7" s="3"/>
    </row>
    <row r="8" spans="1:11" ht="42" x14ac:dyDescent="0.3">
      <c r="A8" s="8">
        <v>2</v>
      </c>
      <c r="B8" s="5">
        <v>133</v>
      </c>
      <c r="C8" s="46" t="s">
        <v>319</v>
      </c>
      <c r="D8" s="46" t="s">
        <v>322</v>
      </c>
      <c r="E8" s="8">
        <v>50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3"/>
    </row>
    <row r="9" spans="1:11" ht="41.4" x14ac:dyDescent="0.3">
      <c r="A9" s="8">
        <v>3</v>
      </c>
      <c r="B9" s="8">
        <v>2</v>
      </c>
      <c r="C9" s="6" t="s">
        <v>20</v>
      </c>
      <c r="D9" s="6" t="s">
        <v>323</v>
      </c>
      <c r="E9" s="7">
        <v>200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3"/>
    </row>
    <row r="10" spans="1:11" ht="55.8" x14ac:dyDescent="0.3">
      <c r="A10" s="8">
        <v>4</v>
      </c>
      <c r="B10" s="8" t="s">
        <v>329</v>
      </c>
      <c r="C10" s="4" t="s">
        <v>327</v>
      </c>
      <c r="D10" s="4" t="s">
        <v>324</v>
      </c>
      <c r="E10" s="8">
        <v>250</v>
      </c>
      <c r="F10" s="8">
        <v>250</v>
      </c>
      <c r="G10" s="8">
        <v>0</v>
      </c>
      <c r="H10" s="8">
        <v>0</v>
      </c>
      <c r="I10" s="8">
        <v>0</v>
      </c>
      <c r="J10" s="8">
        <v>0</v>
      </c>
      <c r="K10" s="3"/>
    </row>
    <row r="11" spans="1:11" ht="55.2" x14ac:dyDescent="0.3">
      <c r="A11" s="8">
        <v>5</v>
      </c>
      <c r="B11" s="8" t="s">
        <v>330</v>
      </c>
      <c r="C11" s="45" t="s">
        <v>38</v>
      </c>
      <c r="D11" s="45" t="s">
        <v>325</v>
      </c>
      <c r="E11" s="8">
        <v>50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3"/>
    </row>
    <row r="12" spans="1:11" ht="41.4" x14ac:dyDescent="0.3">
      <c r="A12" s="8">
        <v>6</v>
      </c>
      <c r="B12" s="8">
        <v>31</v>
      </c>
      <c r="C12" s="67" t="s">
        <v>328</v>
      </c>
      <c r="D12" s="16" t="s">
        <v>326</v>
      </c>
      <c r="E12" s="8">
        <v>500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3"/>
    </row>
    <row r="13" spans="1:11" s="29" customFormat="1" ht="41.4" x14ac:dyDescent="0.3">
      <c r="A13" s="8">
        <v>7</v>
      </c>
      <c r="B13" s="8">
        <v>18</v>
      </c>
      <c r="C13" s="45" t="s">
        <v>64</v>
      </c>
      <c r="D13" s="45" t="s">
        <v>333</v>
      </c>
      <c r="E13" s="53" t="s">
        <v>336</v>
      </c>
      <c r="F13" s="53" t="s">
        <v>337</v>
      </c>
      <c r="G13" s="8">
        <v>0</v>
      </c>
      <c r="H13" s="8">
        <v>0</v>
      </c>
      <c r="I13" s="8">
        <v>0</v>
      </c>
      <c r="J13" s="8">
        <v>0</v>
      </c>
      <c r="K13" s="15"/>
    </row>
    <row r="14" spans="1:11" ht="55.8" x14ac:dyDescent="0.3">
      <c r="A14" s="8">
        <v>8</v>
      </c>
      <c r="B14" s="8" t="s">
        <v>332</v>
      </c>
      <c r="C14" s="46" t="s">
        <v>82</v>
      </c>
      <c r="D14" s="46" t="s">
        <v>334</v>
      </c>
      <c r="E14" s="8">
        <v>0</v>
      </c>
      <c r="F14" s="8">
        <v>0</v>
      </c>
      <c r="G14" s="8">
        <v>0</v>
      </c>
      <c r="H14" s="8">
        <v>0</v>
      </c>
      <c r="I14" s="8">
        <v>60</v>
      </c>
      <c r="J14" s="8">
        <v>270</v>
      </c>
      <c r="K14" s="3"/>
    </row>
    <row r="15" spans="1:11" ht="55.8" x14ac:dyDescent="0.3">
      <c r="A15" s="8">
        <v>9</v>
      </c>
      <c r="B15" s="8" t="s">
        <v>331</v>
      </c>
      <c r="C15" s="4" t="s">
        <v>109</v>
      </c>
      <c r="D15" s="46" t="s">
        <v>335</v>
      </c>
      <c r="E15" s="8">
        <v>380</v>
      </c>
      <c r="F15" s="8">
        <v>0</v>
      </c>
      <c r="G15" s="8">
        <v>0</v>
      </c>
      <c r="H15" s="8">
        <v>0</v>
      </c>
      <c r="I15" s="8">
        <v>16</v>
      </c>
      <c r="J15" s="8">
        <v>61</v>
      </c>
      <c r="K15" s="3"/>
    </row>
    <row r="16" spans="1:11" x14ac:dyDescent="0.3">
      <c r="C16" s="61"/>
      <c r="D16" s="61"/>
      <c r="E16" s="61"/>
      <c r="F16" s="61"/>
      <c r="G16" s="61"/>
      <c r="H16" s="61"/>
      <c r="I16" s="61"/>
    </row>
    <row r="17" spans="3:13" x14ac:dyDescent="0.3">
      <c r="C17" t="s">
        <v>354</v>
      </c>
      <c r="E17" s="68">
        <f>SUM(E7:E16)</f>
        <v>1538</v>
      </c>
      <c r="F17" s="68">
        <f t="shared" ref="F17:J17" si="0">SUM(F7:F16)</f>
        <v>379</v>
      </c>
      <c r="G17" s="68">
        <f t="shared" si="0"/>
        <v>112</v>
      </c>
      <c r="H17" s="68">
        <f t="shared" si="0"/>
        <v>6</v>
      </c>
      <c r="I17" s="68">
        <f t="shared" si="0"/>
        <v>76</v>
      </c>
      <c r="J17" s="68">
        <f t="shared" si="0"/>
        <v>331</v>
      </c>
      <c r="M17">
        <f>E17+F17+G17+H17+I17+J17</f>
        <v>2442</v>
      </c>
    </row>
    <row r="19" spans="3:13" x14ac:dyDescent="0.3">
      <c r="E19">
        <v>18</v>
      </c>
      <c r="F19">
        <v>18</v>
      </c>
      <c r="G19">
        <v>18</v>
      </c>
      <c r="H19">
        <v>33</v>
      </c>
      <c r="I19">
        <v>18</v>
      </c>
      <c r="J19">
        <v>18</v>
      </c>
    </row>
    <row r="21" spans="3:13" x14ac:dyDescent="0.3">
      <c r="E21" s="77">
        <f>E17*E19</f>
        <v>27684</v>
      </c>
      <c r="F21" s="77">
        <f t="shared" ref="F21:J21" si="1">F17*F19</f>
        <v>6822</v>
      </c>
      <c r="G21" s="77">
        <f t="shared" si="1"/>
        <v>2016</v>
      </c>
      <c r="H21" s="77">
        <f t="shared" si="1"/>
        <v>198</v>
      </c>
      <c r="I21" s="77">
        <f t="shared" si="1"/>
        <v>1368</v>
      </c>
      <c r="J21" s="77">
        <f t="shared" si="1"/>
        <v>5958</v>
      </c>
      <c r="M21" s="77">
        <f>E21+F21+G21+H21+I21+J21</f>
        <v>44046</v>
      </c>
    </row>
  </sheetData>
  <mergeCells count="1">
    <mergeCell ref="C5:F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5" sqref="B5"/>
    </sheetView>
  </sheetViews>
  <sheetFormatPr defaultRowHeight="14.4" x14ac:dyDescent="0.3"/>
  <cols>
    <col min="1" max="1" width="24.5546875" customWidth="1"/>
    <col min="2" max="2" width="13.44140625" customWidth="1"/>
    <col min="3" max="3" width="10.109375" customWidth="1"/>
    <col min="4" max="4" width="10" customWidth="1"/>
    <col min="5" max="5" width="11.6640625" customWidth="1"/>
  </cols>
  <sheetData>
    <row r="1" spans="1:5" x14ac:dyDescent="0.3">
      <c r="B1" t="s">
        <v>348</v>
      </c>
      <c r="C1" t="s">
        <v>349</v>
      </c>
      <c r="D1" t="s">
        <v>350</v>
      </c>
      <c r="E1" t="s">
        <v>347</v>
      </c>
    </row>
    <row r="2" spans="1:5" x14ac:dyDescent="0.3">
      <c r="A2" t="s">
        <v>343</v>
      </c>
      <c r="B2" s="77">
        <f>школы!S60</f>
        <v>29050</v>
      </c>
      <c r="C2" s="77">
        <f>сады!V95</f>
        <v>9885</v>
      </c>
      <c r="D2" s="77">
        <f>'другие ОУ'!M17</f>
        <v>2442</v>
      </c>
      <c r="E2" s="77"/>
    </row>
    <row r="3" spans="1:5" x14ac:dyDescent="0.3">
      <c r="B3" s="77"/>
      <c r="C3" s="77"/>
      <c r="D3" s="77"/>
      <c r="E3" s="77"/>
    </row>
    <row r="4" spans="1:5" x14ac:dyDescent="0.3">
      <c r="A4" t="s">
        <v>344</v>
      </c>
      <c r="B4" s="77">
        <f>школы!S64</f>
        <v>526560</v>
      </c>
      <c r="C4" s="77">
        <f>сады!V99</f>
        <v>179670</v>
      </c>
      <c r="D4" s="77">
        <f>'другие ОУ'!M21</f>
        <v>44046</v>
      </c>
      <c r="E4" s="77"/>
    </row>
    <row r="5" spans="1:5" x14ac:dyDescent="0.3">
      <c r="A5" t="s">
        <v>345</v>
      </c>
      <c r="B5" s="77">
        <f>1500*51</f>
        <v>76500</v>
      </c>
      <c r="C5" s="77">
        <f>88*1500</f>
        <v>132000</v>
      </c>
      <c r="D5" s="77">
        <f>9*1500</f>
        <v>13500</v>
      </c>
      <c r="E5" s="77"/>
    </row>
    <row r="6" spans="1:5" x14ac:dyDescent="0.3">
      <c r="A6" t="s">
        <v>346</v>
      </c>
      <c r="B6" s="77"/>
      <c r="C6" s="77"/>
      <c r="D6" s="77"/>
      <c r="E6" s="77"/>
    </row>
    <row r="7" spans="1:5" x14ac:dyDescent="0.3">
      <c r="B7" s="77"/>
      <c r="C7" s="77"/>
      <c r="D7" s="77"/>
      <c r="E7" s="77"/>
    </row>
    <row r="8" spans="1:5" x14ac:dyDescent="0.3">
      <c r="A8" t="s">
        <v>347</v>
      </c>
      <c r="B8" s="78">
        <f>B4+B5+B6</f>
        <v>603060</v>
      </c>
      <c r="C8" s="78">
        <f>SUM(C4:C7)</f>
        <v>311670</v>
      </c>
      <c r="D8" s="78">
        <f>SUM(D4:D7)</f>
        <v>57546</v>
      </c>
      <c r="E8" s="78"/>
    </row>
    <row r="11" spans="1:5" x14ac:dyDescent="0.3">
      <c r="A11" t="s">
        <v>353</v>
      </c>
      <c r="B11" s="78">
        <f>B8+C8+D8</f>
        <v>972276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школы</vt:lpstr>
      <vt:lpstr>сады</vt:lpstr>
      <vt:lpstr>другие ОУ</vt:lpstr>
      <vt:lpstr>Итоги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2018-09-25T06:52:03Z</dcterms:modified>
</cp:coreProperties>
</file>